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x\stamat archív\2020\73. Tr.Teplice Parkovisko pri ZŠ\Rozpočet\"/>
    </mc:Choice>
  </mc:AlternateContent>
  <bookViews>
    <workbookView xWindow="0" yWindow="0" windowWidth="28800" windowHeight="12135" tabRatio="500"/>
  </bookViews>
  <sheets>
    <sheet name="Zadanie" sheetId="3" r:id="rId1"/>
  </sheets>
  <definedNames>
    <definedName name="_xlnm._FilterDatabase">#REF!</definedName>
    <definedName name="fakt1R">#REF!</definedName>
    <definedName name="_xlnm.Print_Titles" localSheetId="0">Zadanie!$8:$10</definedName>
    <definedName name="_xlnm.Print_Area" localSheetId="0">Zadanie!$A:$AH</definedName>
  </definedNames>
  <calcPr calcId="152511"/>
</workbook>
</file>

<file path=xl/calcChain.xml><?xml version="1.0" encoding="utf-8"?>
<calcChain xmlns="http://schemas.openxmlformats.org/spreadsheetml/2006/main">
  <c r="W207" i="3" l="1"/>
  <c r="W205" i="3"/>
  <c r="L205" i="3"/>
  <c r="L207" i="3" s="1"/>
  <c r="I205" i="3"/>
  <c r="I207" i="3" s="1"/>
  <c r="N204" i="3"/>
  <c r="L204" i="3"/>
  <c r="J204" i="3"/>
  <c r="H204" i="3"/>
  <c r="N203" i="3"/>
  <c r="L203" i="3"/>
  <c r="J203" i="3"/>
  <c r="H203" i="3"/>
  <c r="N202" i="3"/>
  <c r="L202" i="3"/>
  <c r="J202" i="3"/>
  <c r="H202" i="3"/>
  <c r="N201" i="3"/>
  <c r="L201" i="3"/>
  <c r="J201" i="3"/>
  <c r="H201" i="3"/>
  <c r="N200" i="3"/>
  <c r="L200" i="3"/>
  <c r="J200" i="3"/>
  <c r="H200" i="3"/>
  <c r="N199" i="3"/>
  <c r="L199" i="3"/>
  <c r="J199" i="3"/>
  <c r="H199" i="3"/>
  <c r="N198" i="3"/>
  <c r="N205" i="3" s="1"/>
  <c r="N207" i="3" s="1"/>
  <c r="L198" i="3"/>
  <c r="J198" i="3"/>
  <c r="J205" i="3" s="1"/>
  <c r="H198" i="3"/>
  <c r="H205" i="3" s="1"/>
  <c r="H207" i="3" s="1"/>
  <c r="W192" i="3"/>
  <c r="L192" i="3"/>
  <c r="I192" i="3"/>
  <c r="N191" i="3"/>
  <c r="L191" i="3"/>
  <c r="J191" i="3"/>
  <c r="H191" i="3"/>
  <c r="N190" i="3"/>
  <c r="L190" i="3"/>
  <c r="J190" i="3"/>
  <c r="H190" i="3"/>
  <c r="N188" i="3"/>
  <c r="L188" i="3"/>
  <c r="J188" i="3"/>
  <c r="H188" i="3"/>
  <c r="N186" i="3"/>
  <c r="L186" i="3"/>
  <c r="J186" i="3"/>
  <c r="H186" i="3"/>
  <c r="N185" i="3"/>
  <c r="L185" i="3"/>
  <c r="J185" i="3"/>
  <c r="H185" i="3"/>
  <c r="N183" i="3"/>
  <c r="L183" i="3"/>
  <c r="J183" i="3"/>
  <c r="H183" i="3"/>
  <c r="N182" i="3"/>
  <c r="L182" i="3"/>
  <c r="J182" i="3"/>
  <c r="H182" i="3"/>
  <c r="N181" i="3"/>
  <c r="L181" i="3"/>
  <c r="J181" i="3"/>
  <c r="H181" i="3"/>
  <c r="N179" i="3"/>
  <c r="L179" i="3"/>
  <c r="J179" i="3"/>
  <c r="H179" i="3"/>
  <c r="N177" i="3"/>
  <c r="L177" i="3"/>
  <c r="J177" i="3"/>
  <c r="H177" i="3"/>
  <c r="N174" i="3"/>
  <c r="L174" i="3"/>
  <c r="J174" i="3"/>
  <c r="H174" i="3"/>
  <c r="N172" i="3"/>
  <c r="L172" i="3"/>
  <c r="J172" i="3"/>
  <c r="I172" i="3"/>
  <c r="N170" i="3"/>
  <c r="L170" i="3"/>
  <c r="J170" i="3"/>
  <c r="H170" i="3"/>
  <c r="N168" i="3"/>
  <c r="L168" i="3"/>
  <c r="J168" i="3"/>
  <c r="I168" i="3"/>
  <c r="N166" i="3"/>
  <c r="L166" i="3"/>
  <c r="J166" i="3"/>
  <c r="H166" i="3"/>
  <c r="N164" i="3"/>
  <c r="L164" i="3"/>
  <c r="J164" i="3"/>
  <c r="I164" i="3"/>
  <c r="N162" i="3"/>
  <c r="L162" i="3"/>
  <c r="J162" i="3"/>
  <c r="I162" i="3"/>
  <c r="N159" i="3"/>
  <c r="L159" i="3"/>
  <c r="J159" i="3"/>
  <c r="H159" i="3"/>
  <c r="N157" i="3"/>
  <c r="L157" i="3"/>
  <c r="J157" i="3"/>
  <c r="H157" i="3"/>
  <c r="N155" i="3"/>
  <c r="L155" i="3"/>
  <c r="J155" i="3"/>
  <c r="H155" i="3"/>
  <c r="N154" i="3"/>
  <c r="L154" i="3"/>
  <c r="J154" i="3"/>
  <c r="I154" i="3"/>
  <c r="N153" i="3"/>
  <c r="L153" i="3"/>
  <c r="J153" i="3"/>
  <c r="I153" i="3"/>
  <c r="N151" i="3"/>
  <c r="L151" i="3"/>
  <c r="J151" i="3"/>
  <c r="H151" i="3"/>
  <c r="N150" i="3"/>
  <c r="L150" i="3"/>
  <c r="J150" i="3"/>
  <c r="H150" i="3"/>
  <c r="N149" i="3"/>
  <c r="L149" i="3"/>
  <c r="J149" i="3"/>
  <c r="H149" i="3"/>
  <c r="N148" i="3"/>
  <c r="L148" i="3"/>
  <c r="J148" i="3"/>
  <c r="H148" i="3"/>
  <c r="N145" i="3"/>
  <c r="L145" i="3"/>
  <c r="J145" i="3"/>
  <c r="H145" i="3"/>
  <c r="N144" i="3"/>
  <c r="L144" i="3"/>
  <c r="J144" i="3"/>
  <c r="H144" i="3"/>
  <c r="N140" i="3"/>
  <c r="L140" i="3"/>
  <c r="J140" i="3"/>
  <c r="H140" i="3"/>
  <c r="N138" i="3"/>
  <c r="L138" i="3"/>
  <c r="J138" i="3"/>
  <c r="I138" i="3"/>
  <c r="N137" i="3"/>
  <c r="L137" i="3"/>
  <c r="J137" i="3"/>
  <c r="H137" i="3"/>
  <c r="N136" i="3"/>
  <c r="L136" i="3"/>
  <c r="J136" i="3"/>
  <c r="I136" i="3"/>
  <c r="N135" i="3"/>
  <c r="L135" i="3"/>
  <c r="J135" i="3"/>
  <c r="I135" i="3"/>
  <c r="N134" i="3"/>
  <c r="L134" i="3"/>
  <c r="J134" i="3"/>
  <c r="I134" i="3"/>
  <c r="N133" i="3"/>
  <c r="L133" i="3"/>
  <c r="J133" i="3"/>
  <c r="I133" i="3"/>
  <c r="N132" i="3"/>
  <c r="L132" i="3"/>
  <c r="J132" i="3"/>
  <c r="I132" i="3"/>
  <c r="N131" i="3"/>
  <c r="L131" i="3"/>
  <c r="J131" i="3"/>
  <c r="H131" i="3"/>
  <c r="N130" i="3"/>
  <c r="L130" i="3"/>
  <c r="J130" i="3"/>
  <c r="H130" i="3"/>
  <c r="N129" i="3"/>
  <c r="L129" i="3"/>
  <c r="J129" i="3"/>
  <c r="H129" i="3"/>
  <c r="N128" i="3"/>
  <c r="N192" i="3" s="1"/>
  <c r="L128" i="3"/>
  <c r="J128" i="3"/>
  <c r="J192" i="3" s="1"/>
  <c r="E192" i="3" s="1"/>
  <c r="H128" i="3"/>
  <c r="H192" i="3" s="1"/>
  <c r="W125" i="3"/>
  <c r="N125" i="3"/>
  <c r="J125" i="3"/>
  <c r="E125" i="3" s="1"/>
  <c r="I125" i="3"/>
  <c r="N124" i="3"/>
  <c r="L124" i="3"/>
  <c r="J124" i="3"/>
  <c r="H124" i="3"/>
  <c r="N123" i="3"/>
  <c r="L123" i="3"/>
  <c r="J123" i="3"/>
  <c r="H123" i="3"/>
  <c r="N122" i="3"/>
  <c r="L122" i="3"/>
  <c r="J122" i="3"/>
  <c r="H122" i="3"/>
  <c r="N121" i="3"/>
  <c r="L121" i="3"/>
  <c r="L125" i="3" s="1"/>
  <c r="J121" i="3"/>
  <c r="H121" i="3"/>
  <c r="H125" i="3" s="1"/>
  <c r="W118" i="3"/>
  <c r="L118" i="3"/>
  <c r="I118" i="3"/>
  <c r="N117" i="3"/>
  <c r="N118" i="3" s="1"/>
  <c r="L117" i="3"/>
  <c r="J117" i="3"/>
  <c r="J118" i="3" s="1"/>
  <c r="E118" i="3" s="1"/>
  <c r="H117" i="3"/>
  <c r="H118" i="3" s="1"/>
  <c r="W114" i="3"/>
  <c r="N114" i="3"/>
  <c r="J114" i="3"/>
  <c r="E114" i="3" s="1"/>
  <c r="N112" i="3"/>
  <c r="L112" i="3"/>
  <c r="J112" i="3"/>
  <c r="I112" i="3"/>
  <c r="N109" i="3"/>
  <c r="L109" i="3"/>
  <c r="J109" i="3"/>
  <c r="H109" i="3"/>
  <c r="N107" i="3"/>
  <c r="L107" i="3"/>
  <c r="J107" i="3"/>
  <c r="I107" i="3"/>
  <c r="I114" i="3" s="1"/>
  <c r="N104" i="3"/>
  <c r="L104" i="3"/>
  <c r="J104" i="3"/>
  <c r="H104" i="3"/>
  <c r="N102" i="3"/>
  <c r="L102" i="3"/>
  <c r="J102" i="3"/>
  <c r="H102" i="3"/>
  <c r="N100" i="3"/>
  <c r="L100" i="3"/>
  <c r="J100" i="3"/>
  <c r="H100" i="3"/>
  <c r="N96" i="3"/>
  <c r="L96" i="3"/>
  <c r="J96" i="3"/>
  <c r="H96" i="3"/>
  <c r="N94" i="3"/>
  <c r="L94" i="3"/>
  <c r="J94" i="3"/>
  <c r="H94" i="3"/>
  <c r="N91" i="3"/>
  <c r="L91" i="3"/>
  <c r="J91" i="3"/>
  <c r="H91" i="3"/>
  <c r="N88" i="3"/>
  <c r="L88" i="3"/>
  <c r="J88" i="3"/>
  <c r="H88" i="3"/>
  <c r="N86" i="3"/>
  <c r="L86" i="3"/>
  <c r="J86" i="3"/>
  <c r="H86" i="3"/>
  <c r="N84" i="3"/>
  <c r="L84" i="3"/>
  <c r="L114" i="3" s="1"/>
  <c r="J84" i="3"/>
  <c r="H84" i="3"/>
  <c r="H114" i="3" s="1"/>
  <c r="W81" i="3"/>
  <c r="L81" i="3"/>
  <c r="I81" i="3"/>
  <c r="N79" i="3"/>
  <c r="L79" i="3"/>
  <c r="J79" i="3"/>
  <c r="I79" i="3"/>
  <c r="N77" i="3"/>
  <c r="L77" i="3"/>
  <c r="J77" i="3"/>
  <c r="I77" i="3"/>
  <c r="N75" i="3"/>
  <c r="L75" i="3"/>
  <c r="J75" i="3"/>
  <c r="H75" i="3"/>
  <c r="N73" i="3"/>
  <c r="L73" i="3"/>
  <c r="J73" i="3"/>
  <c r="I73" i="3"/>
  <c r="N71" i="3"/>
  <c r="N81" i="3" s="1"/>
  <c r="L71" i="3"/>
  <c r="J71" i="3"/>
  <c r="J81" i="3" s="1"/>
  <c r="E81" i="3" s="1"/>
  <c r="H71" i="3"/>
  <c r="H81" i="3" s="1"/>
  <c r="W68" i="3"/>
  <c r="W194" i="3" s="1"/>
  <c r="W209" i="3" s="1"/>
  <c r="N68" i="3"/>
  <c r="J68" i="3"/>
  <c r="E68" i="3" s="1"/>
  <c r="N66" i="3"/>
  <c r="L66" i="3"/>
  <c r="J66" i="3"/>
  <c r="I66" i="3"/>
  <c r="I68" i="3" s="1"/>
  <c r="N64" i="3"/>
  <c r="L64" i="3"/>
  <c r="J64" i="3"/>
  <c r="H64" i="3"/>
  <c r="N63" i="3"/>
  <c r="L63" i="3"/>
  <c r="J63" i="3"/>
  <c r="H63" i="3"/>
  <c r="N61" i="3"/>
  <c r="L61" i="3"/>
  <c r="J61" i="3"/>
  <c r="H61" i="3"/>
  <c r="N59" i="3"/>
  <c r="L59" i="3"/>
  <c r="J59" i="3"/>
  <c r="H59" i="3"/>
  <c r="N57" i="3"/>
  <c r="L57" i="3"/>
  <c r="L68" i="3" s="1"/>
  <c r="J57" i="3"/>
  <c r="H57" i="3"/>
  <c r="H68" i="3" s="1"/>
  <c r="W54" i="3"/>
  <c r="L54" i="3"/>
  <c r="L194" i="3" s="1"/>
  <c r="L209" i="3" s="1"/>
  <c r="I54" i="3"/>
  <c r="N53" i="3"/>
  <c r="L53" i="3"/>
  <c r="J53" i="3"/>
  <c r="H53" i="3"/>
  <c r="N51" i="3"/>
  <c r="L51" i="3"/>
  <c r="J51" i="3"/>
  <c r="I51" i="3"/>
  <c r="N49" i="3"/>
  <c r="L49" i="3"/>
  <c r="J49" i="3"/>
  <c r="I49" i="3"/>
  <c r="N48" i="3"/>
  <c r="L48" i="3"/>
  <c r="J48" i="3"/>
  <c r="H48" i="3"/>
  <c r="N46" i="3"/>
  <c r="L46" i="3"/>
  <c r="J46" i="3"/>
  <c r="H46" i="3"/>
  <c r="N44" i="3"/>
  <c r="L44" i="3"/>
  <c r="J44" i="3"/>
  <c r="I44" i="3"/>
  <c r="N42" i="3"/>
  <c r="L42" i="3"/>
  <c r="J42" i="3"/>
  <c r="H42" i="3"/>
  <c r="N40" i="3"/>
  <c r="L40" i="3"/>
  <c r="J40" i="3"/>
  <c r="H40" i="3"/>
  <c r="N39" i="3"/>
  <c r="L39" i="3"/>
  <c r="J39" i="3"/>
  <c r="H39" i="3"/>
  <c r="N38" i="3"/>
  <c r="L38" i="3"/>
  <c r="J38" i="3"/>
  <c r="H38" i="3"/>
  <c r="N36" i="3"/>
  <c r="L36" i="3"/>
  <c r="J36" i="3"/>
  <c r="H36" i="3"/>
  <c r="N34" i="3"/>
  <c r="L34" i="3"/>
  <c r="J34" i="3"/>
  <c r="H34" i="3"/>
  <c r="N32" i="3"/>
  <c r="L32" i="3"/>
  <c r="J32" i="3"/>
  <c r="H32" i="3"/>
  <c r="N31" i="3"/>
  <c r="L31" i="3"/>
  <c r="J31" i="3"/>
  <c r="H31" i="3"/>
  <c r="N29" i="3"/>
  <c r="L29" i="3"/>
  <c r="J29" i="3"/>
  <c r="H29" i="3"/>
  <c r="N28" i="3"/>
  <c r="L28" i="3"/>
  <c r="J28" i="3"/>
  <c r="H28" i="3"/>
  <c r="N26" i="3"/>
  <c r="L26" i="3"/>
  <c r="J26" i="3"/>
  <c r="H26" i="3"/>
  <c r="N24" i="3"/>
  <c r="L24" i="3"/>
  <c r="J24" i="3"/>
  <c r="H24" i="3"/>
  <c r="N22" i="3"/>
  <c r="L22" i="3"/>
  <c r="J22" i="3"/>
  <c r="H22" i="3"/>
  <c r="N20" i="3"/>
  <c r="L20" i="3"/>
  <c r="J20" i="3"/>
  <c r="H20" i="3"/>
  <c r="N18" i="3"/>
  <c r="L18" i="3"/>
  <c r="J18" i="3"/>
  <c r="H18" i="3"/>
  <c r="N16" i="3"/>
  <c r="L16" i="3"/>
  <c r="J16" i="3"/>
  <c r="H16" i="3"/>
  <c r="N14" i="3"/>
  <c r="N54" i="3" s="1"/>
  <c r="N194" i="3" s="1"/>
  <c r="N209" i="3" s="1"/>
  <c r="L14" i="3"/>
  <c r="J14" i="3"/>
  <c r="J54" i="3" s="1"/>
  <c r="H14" i="3"/>
  <c r="H54" i="3" s="1"/>
  <c r="D8" i="3"/>
  <c r="J194" i="3" l="1"/>
  <c r="E54" i="3"/>
  <c r="H194" i="3"/>
  <c r="H209" i="3" s="1"/>
  <c r="I194" i="3"/>
  <c r="I209" i="3" s="1"/>
  <c r="J207" i="3"/>
  <c r="E207" i="3" s="1"/>
  <c r="E205" i="3"/>
  <c r="J209" i="3" l="1"/>
  <c r="E209" i="3" s="1"/>
  <c r="E194" i="3"/>
</calcChain>
</file>

<file path=xl/sharedStrings.xml><?xml version="1.0" encoding="utf-8"?>
<sst xmlns="http://schemas.openxmlformats.org/spreadsheetml/2006/main" count="1349" uniqueCount="469">
  <si>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</si>
  <si>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</si>
  <si>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</si>
  <si>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</si>
  <si>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</si>
  <si>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</si>
  <si>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</si>
  <si>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</si>
  <si>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</si>
  <si>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</si>
  <si>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</si>
  <si>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</si>
  <si>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</si>
  <si>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</si>
  <si>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</si>
  <si>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</si>
  <si>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</si>
  <si>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</si>
  <si>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</si>
  <si>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</si>
  <si>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</si>
  <si>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</si>
  <si>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</si>
  <si>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</si>
  <si>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</si>
  <si>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</si>
  <si>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</si>
  <si>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</si>
  <si>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</si>
  <si>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</si>
  <si>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</si>
  <si>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</si>
  <si>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</si>
  <si>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</si>
  <si>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</si>
  <si>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</si>
  <si>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</si>
  <si>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</si>
  <si>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</si>
  <si>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</si>
  <si>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</si>
  <si>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</si>
  <si>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</si>
  <si>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</si>
  <si>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</si>
  <si>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</si>
  <si>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</si>
  <si>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</si>
  <si>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</si>
  <si>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</si>
  <si>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</si>
  <si>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</si>
  <si>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</si>
  <si>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</si>
  <si>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</si>
  <si>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</si>
  <si>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</si>
  <si>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</si>
  <si>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</si>
  <si>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</si>
  <si>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</si>
  <si>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</si>
  <si>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D</t>
  </si>
  <si>
    <t>E</t>
  </si>
  <si>
    <t xml:space="preserve">Odberateľ: Mesto Trenčianske Teplice </t>
  </si>
  <si>
    <t xml:space="preserve">Spracoval:                                         </t>
  </si>
  <si>
    <t xml:space="preserve">Projektant: PIA STAMAT, s.r.o., </t>
  </si>
  <si>
    <t xml:space="preserve">JKSO : </t>
  </si>
  <si>
    <t>Dátum: 22.01.2021</t>
  </si>
  <si>
    <t>Stavba :Parkovisko pri Základnej škole A. Bagara v Trenčianskych Tepliciach</t>
  </si>
  <si>
    <t>Objekt :1.1 Architektonické a stavebné riešenie</t>
  </si>
  <si>
    <t>STROP - Ing. Ďurech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</si>
  <si>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</si>
  <si>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</si>
  <si>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</si>
  <si>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</si>
  <si>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</si>
  <si>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</si>
  <si>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</si>
  <si>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113107323</t>
  </si>
  <si>
    <t>Odstránenie podkl. alebo krytov z kameniva drv. hr. nad 20 do 30 cm</t>
  </si>
  <si>
    <t>m2</t>
  </si>
  <si>
    <t xml:space="preserve">                    </t>
  </si>
  <si>
    <t>11310-7323</t>
  </si>
  <si>
    <t>45.11.11</t>
  </si>
  <si>
    <t>EK</t>
  </si>
  <si>
    <t>S</t>
  </si>
  <si>
    <t>"Odstrán.vrstvy štrkodr.hr. cca 250mm"  1270,0*1 =   1270,000</t>
  </si>
  <si>
    <t>113107332</t>
  </si>
  <si>
    <t>Odstránenie podkl. alebo krytov z betónu prost. hr. nad 10 do 15 cm</t>
  </si>
  <si>
    <t>11310-7332</t>
  </si>
  <si>
    <t>"Odstrán.betón.lôžka cest.obrub"  111,0*0,35 =   38,850</t>
  </si>
  <si>
    <t>113107333</t>
  </si>
  <si>
    <t>Odstránenie podkl. alebo krytov z betónu prost. hr. do 20 cm</t>
  </si>
  <si>
    <t>11310-7333</t>
  </si>
  <si>
    <t>"Odstrán.betón.podklad spev.plochy hr.180mm"  1270,0*1 =   1270,000</t>
  </si>
  <si>
    <t>113107342</t>
  </si>
  <si>
    <t>Odstránenie podkl. alebo krytov živičných hr. nad 5 do 10 cm</t>
  </si>
  <si>
    <t>11310-7342</t>
  </si>
  <si>
    <t>"Odstrán.asfalt.vrstvy spevn.plochy hr. cca 70mm"  1270,0*1 =   1270,000</t>
  </si>
  <si>
    <t>113151415</t>
  </si>
  <si>
    <t>Frézovanie živ. krytu hr. do 4-8 cm</t>
  </si>
  <si>
    <t>11315-1415</t>
  </si>
  <si>
    <t>"Sfrézovanie asfalt.vrstvy MK"  209,0*1 =   209,000</t>
  </si>
  <si>
    <t>113202111</t>
  </si>
  <si>
    <t>Vytrhanie krajníkov alebo obrubníkov stojatých</t>
  </si>
  <si>
    <t>m</t>
  </si>
  <si>
    <t>11320-2111</t>
  </si>
  <si>
    <t>"Odstrán.cest.obrubníkov 150x260x1000mm"  111,0*1 =   111,000</t>
  </si>
  <si>
    <t>001</t>
  </si>
  <si>
    <t>122202201</t>
  </si>
  <si>
    <t>Odkopávky pre cesty v horn. tr. 3 do 100 m3</t>
  </si>
  <si>
    <t>m3</t>
  </si>
  <si>
    <t>12220-2201</t>
  </si>
  <si>
    <t>45.11.24</t>
  </si>
  <si>
    <t>1049,0*(0,08+0,10)/2 =   94,410</t>
  </si>
  <si>
    <t>122202209</t>
  </si>
  <si>
    <t>Príplatok za lepivosť horn. tr. 3 pre cesty</t>
  </si>
  <si>
    <t>12220-2209</t>
  </si>
  <si>
    <t>132201101</t>
  </si>
  <si>
    <t>Hĺbenie rýh šírka do 60 cm v horn. tr. 3 do 100 m3</t>
  </si>
  <si>
    <t>13220-1101</t>
  </si>
  <si>
    <t>45.11.21</t>
  </si>
  <si>
    <t>"Ryha trativody"  75,0*0,4*0,4 =   12,000</t>
  </si>
  <si>
    <t>132201109</t>
  </si>
  <si>
    <t>Príplatok za lepivosť horniny tr. 3 v rýhach š. do 60 cm</t>
  </si>
  <si>
    <t>13220-1109</t>
  </si>
  <si>
    <t>162301102</t>
  </si>
  <si>
    <t>Vodorovné premiestnenie výkopu do 1000 m horn. tr. 1-4</t>
  </si>
  <si>
    <t>16230-1102</t>
  </si>
  <si>
    <t>94,41+12,0 =   106,410</t>
  </si>
  <si>
    <t>162701105</t>
  </si>
  <si>
    <t>Vodorovné premiestnenie výkopu do 10000 m horn. tr. 1-4</t>
  </si>
  <si>
    <t>16270-1105</t>
  </si>
  <si>
    <t>106,41-3,41 =   103,000</t>
  </si>
  <si>
    <t>162701109</t>
  </si>
  <si>
    <t>Príplatok za každých ďalších 1000 m nad 10000 m horn. tr. 1-4</t>
  </si>
  <si>
    <t>16270-1109</t>
  </si>
  <si>
    <t>10*103,0 =   1030,000</t>
  </si>
  <si>
    <t>167101103</t>
  </si>
  <si>
    <t>Skladanie alebo prekladanie výkopu v horn. tr. 1-4</t>
  </si>
  <si>
    <t>16710-1103</t>
  </si>
  <si>
    <t>171201201</t>
  </si>
  <si>
    <t>Uloženie výkopku na skládku</t>
  </si>
  <si>
    <t>17120-1201</t>
  </si>
  <si>
    <t>174101105</t>
  </si>
  <si>
    <t>Zásyp zhutnený - spätný zásyp vykopanou, vytriedenou zeminou okolo obrubníkov, terénne úpravy</t>
  </si>
  <si>
    <t>17410-1101</t>
  </si>
  <si>
    <t>"Spätné zásypy a teréne úpravy"  3,41*1 =   3,410</t>
  </si>
  <si>
    <t>180402111</t>
  </si>
  <si>
    <t>Založenie parkového trávnika výsevom v rovine</t>
  </si>
  <si>
    <t>18040-2111</t>
  </si>
  <si>
    <t>"Zatrávnenie okolo chodníka a spev.plochy"  24,0*1 =   24,000</t>
  </si>
  <si>
    <t>MAT</t>
  </si>
  <si>
    <t>005724300</t>
  </si>
  <si>
    <t>Zmes trávna parková okrasná tieňová</t>
  </si>
  <si>
    <t>kg</t>
  </si>
  <si>
    <t>01.11.92</t>
  </si>
  <si>
    <t>EZ</t>
  </si>
  <si>
    <t>24,0*0,06*1,05 =   1,512</t>
  </si>
  <si>
    <t>181201107</t>
  </si>
  <si>
    <t>Úprava pláne podkladu pod komunikácie, parkoviská v horn. tr. 1-4 so zhutn. na Edef,2 = 60 MPa</t>
  </si>
  <si>
    <t>18120-1102</t>
  </si>
  <si>
    <t>"Skladba B+C+D"  (544,0+505,0+208,0)*1,09 =   1370,130</t>
  </si>
  <si>
    <t>181301101</t>
  </si>
  <si>
    <t>Rozprestretie ornice v rovine do 500 m2 hr. do 10 cm</t>
  </si>
  <si>
    <t>18130-1101</t>
  </si>
  <si>
    <t>5812A0101</t>
  </si>
  <si>
    <t>Zemina kompost (humus)</t>
  </si>
  <si>
    <t xml:space="preserve">  .  .  </t>
  </si>
  <si>
    <t>24,0*0,05 =   1,200</t>
  </si>
  <si>
    <t>5812A0104</t>
  </si>
  <si>
    <t>Zemina čierna (ornica)</t>
  </si>
  <si>
    <t>231</t>
  </si>
  <si>
    <t>182001111</t>
  </si>
  <si>
    <t>Plošná úprava terénu, nerovnosti do +-100 mm v rovine</t>
  </si>
  <si>
    <t>18200-1111</t>
  </si>
  <si>
    <t xml:space="preserve">1 - ZEMNE PRÁCE  spolu: </t>
  </si>
  <si>
    <t>2 - ZÁKLADY</t>
  </si>
  <si>
    <t>002</t>
  </si>
  <si>
    <t>212531111</t>
  </si>
  <si>
    <t>Výplň trativodov kamenivom hrubým drveným fr.(16-63) mm</t>
  </si>
  <si>
    <t>21253-1111</t>
  </si>
  <si>
    <t>75,0*(0,3+0,5)/2*0,4 =   12,000</t>
  </si>
  <si>
    <t>212572121</t>
  </si>
  <si>
    <t>Lôžko pre trativod z kameniva drobného fr.(8-16)</t>
  </si>
  <si>
    <t>21257-2121</t>
  </si>
  <si>
    <t>75,0*0,4*0,1 =   3,000</t>
  </si>
  <si>
    <t>271</t>
  </si>
  <si>
    <t>212752126</t>
  </si>
  <si>
    <t>Trativody z flexibilného potrubia DN 125 so štrkopieskovým lôžkom a obsypom</t>
  </si>
  <si>
    <t>21275-2126</t>
  </si>
  <si>
    <t>45.25.21</t>
  </si>
  <si>
    <t>"Odvodn.spevn.plôch"  75,0*1 =   75,000</t>
  </si>
  <si>
    <t>211</t>
  </si>
  <si>
    <t>212972112</t>
  </si>
  <si>
    <t>Opláštenie filtračnou textíliou drenážnych rúr DN 125</t>
  </si>
  <si>
    <t>21297-2112</t>
  </si>
  <si>
    <t>45.21.21</t>
  </si>
  <si>
    <t>289971211</t>
  </si>
  <si>
    <t>Zhotovenie vrstvy z geotextílie v rovine na zhutn. zemnú pláň</t>
  </si>
  <si>
    <t>28997-1211</t>
  </si>
  <si>
    <t>"Skladba B,C,D"  1454,0*1 =   1454,000</t>
  </si>
  <si>
    <t>693D00108</t>
  </si>
  <si>
    <t>Geotextília - 300 g/m2</t>
  </si>
  <si>
    <t>17.20.10</t>
  </si>
  <si>
    <t xml:space="preserve">101552              </t>
  </si>
  <si>
    <t>1454,0*1,05 =   1526,700</t>
  </si>
  <si>
    <t xml:space="preserve">2 - ZÁKLADY  spolu: </t>
  </si>
  <si>
    <t>4 - VODOROVNÉ KONŠTRUKCIE</t>
  </si>
  <si>
    <t>311</t>
  </si>
  <si>
    <t>451504111</t>
  </si>
  <si>
    <t>Zhotovenie podkladnej vrstvy z kameniva hr. do 100 mm pod dlažbu</t>
  </si>
  <si>
    <t>45150-4111</t>
  </si>
  <si>
    <t>45.25.50</t>
  </si>
  <si>
    <t>"Skladba C - Parkovacie státia"  505,0*1 =   505,000</t>
  </si>
  <si>
    <t>583438100</t>
  </si>
  <si>
    <t>Kamenivo drvené drobné DDK fr.(4-8)</t>
  </si>
  <si>
    <t>t</t>
  </si>
  <si>
    <t>14.21.12</t>
  </si>
  <si>
    <t>"C"  505,0*1,837*0,04 =   37,107</t>
  </si>
  <si>
    <t>451504112</t>
  </si>
  <si>
    <t>Zhotovenie podkladnej vrstvy z kameniva hr. nad 100 do 150 mm pod dlažbu</t>
  </si>
  <si>
    <t>45150-4112</t>
  </si>
  <si>
    <t>"Skladba D - Chodník"  208,0*1 =   208,000</t>
  </si>
  <si>
    <t>583438101</t>
  </si>
  <si>
    <t>"Skladba D"  208,0*1,837*0,04 =   15,284</t>
  </si>
  <si>
    <t>583438720</t>
  </si>
  <si>
    <t>Kamenivo drvené DK fr.(8-16)</t>
  </si>
  <si>
    <t>"Skladba D"  208,0*1,837*0,08*1,05 =   32,096</t>
  </si>
  <si>
    <t xml:space="preserve">4 - VODOROVNÉ KONŠTRUKCIE  spolu: </t>
  </si>
  <si>
    <t>5 - KOMUNIKÁCIE</t>
  </si>
  <si>
    <t>221</t>
  </si>
  <si>
    <t>561272517</t>
  </si>
  <si>
    <t>Podklad zo zeminy (zemnej pláne) stabiliz.cementom (pridaním 3-4% cementu), do hĺbky 300 mm</t>
  </si>
  <si>
    <t>56127-2516</t>
  </si>
  <si>
    <t>45.23.11</t>
  </si>
  <si>
    <t>1257,0*0,3 =   377,100</t>
  </si>
  <si>
    <t>564851115</t>
  </si>
  <si>
    <t>Podklad zo štrkodrte ŠD fr.(0-32), hr. 170-200 mm</t>
  </si>
  <si>
    <t>56485-1115</t>
  </si>
  <si>
    <t>"Skladba D - Chodník"  208,0*1,09 =   226,720</t>
  </si>
  <si>
    <t>564861111</t>
  </si>
  <si>
    <t>Podklad zo štrkodrte ŠD fr.(0-32), hr. 180-210 mm</t>
  </si>
  <si>
    <t>56486-1111</t>
  </si>
  <si>
    <t>"Skladba B - Komun.asfalt.spevn.plochy"  544,0*1,09 =   592,960</t>
  </si>
  <si>
    <t>"Skladba C - Parkovacie státia"  505,0*1,09 =   550,450</t>
  </si>
  <si>
    <t>567123114</t>
  </si>
  <si>
    <t>Podklad z kameniva spevn. cementom stmelená zmes CBGM C8/10, hr. 180 mm</t>
  </si>
  <si>
    <t>56712-3114</t>
  </si>
  <si>
    <t>"Skladba B - Komun,asfalt.spevn.plochy"  544,0*1,05 =   571,200</t>
  </si>
  <si>
    <t>"Skladba C - Parkovacie státia"  505,0*1,05 =   530,250</t>
  </si>
  <si>
    <t>573211111</t>
  </si>
  <si>
    <t>Postrek živičný spojovací z cestného asfaltu C50B4 0,5-0,7 kg/m2</t>
  </si>
  <si>
    <t>57321-1111</t>
  </si>
  <si>
    <t>45.23.12</t>
  </si>
  <si>
    <t>"Skladba A+B"  2*(197,0+544,0) =   1482,000</t>
  </si>
  <si>
    <t>577144131</t>
  </si>
  <si>
    <t>Asfaltový betón ACo 11-I (ABS I), PmB 45/80-75, vrstva obrusná z modif. asfaltu hr. 50 mm</t>
  </si>
  <si>
    <t>57714-4131</t>
  </si>
  <si>
    <t>"Rekonštr. MK, komun. a spev.asfalt.plochy - výkaz výmer - výkr.č.01"</t>
  </si>
  <si>
    <t>"Skladba A - Rekonštr.krytu vozovky"  94,83*2,0+7,34 =   197,000</t>
  </si>
  <si>
    <t>"Skladba B - Komunikácia, spevn.asfalt.plochy"  89,62*3,5+230,33 =   544,000</t>
  </si>
  <si>
    <t>577145132</t>
  </si>
  <si>
    <t>Asfaltový betón ACL 16-I (ABH I), PmB 45/80-75, vrstva ložná z modif. asfaltu hr. 50 mm</t>
  </si>
  <si>
    <t>57714-5132</t>
  </si>
  <si>
    <t>"Skladba A - Rekonštr.krytu vozovky"  197,0*1 =   197,000</t>
  </si>
  <si>
    <t>577165132</t>
  </si>
  <si>
    <t>Asfaltový betón ACL 16-I (ABH I), PmB 45/80-75, vrstva ložná z modif. asfaltu hr. 70 mm</t>
  </si>
  <si>
    <t>57716-5132</t>
  </si>
  <si>
    <t>"Skladba B - Komunikácia, asfalt.spevn.plochy"  544,0*1 =   544,000</t>
  </si>
  <si>
    <t>596211132</t>
  </si>
  <si>
    <t>Kladenie zámkovej dlažby pre chodcov hr. 60 mm, plochy 100-300 m2</t>
  </si>
  <si>
    <t>59621-1132</t>
  </si>
  <si>
    <t>"D - Chodník - výkaz výmer - výkr.č.01"</t>
  </si>
  <si>
    <t>"Skladba D"  75,0*2,1+50,5 =   208,000</t>
  </si>
  <si>
    <t>592451151</t>
  </si>
  <si>
    <t>Dlažba zámková betónová BD hr. 60 mm</t>
  </si>
  <si>
    <t>592451150</t>
  </si>
  <si>
    <t>26.61.11</t>
  </si>
  <si>
    <t>"Skladba D"  208,0*1,03 =   214,240</t>
  </si>
  <si>
    <t>596911233</t>
  </si>
  <si>
    <t>Kladenie zámkovej dlažby na cesty a parkovisko hr. 80 mm, plochy nad 300 m2</t>
  </si>
  <si>
    <t>59691-1233</t>
  </si>
  <si>
    <t>"C - Parkovacie státia - výkaz výmer-výkr.č.01"</t>
  </si>
  <si>
    <t>"Skladba C"  76,84*5,2+44,0*2,2+8,632 =   505,000</t>
  </si>
  <si>
    <t>592450951</t>
  </si>
  <si>
    <t>Dlažba zámková betónová BD hr. 80 mm</t>
  </si>
  <si>
    <t>592450950</t>
  </si>
  <si>
    <t>"Skladba C"  505,0*1,03 =   520,150</t>
  </si>
  <si>
    <t xml:space="preserve">5 - KOMUNIKÁCIE  spolu: </t>
  </si>
  <si>
    <t>6 - ÚPRAVY POVRCHOV, PODLAHY, VÝPLNE</t>
  </si>
  <si>
    <t>011</t>
  </si>
  <si>
    <t>634601112</t>
  </si>
  <si>
    <t>Trvalo pružná asfaltová zálievka</t>
  </si>
  <si>
    <t>63460-1111</t>
  </si>
  <si>
    <t xml:space="preserve">6 - ÚPRAVY POVRCHOV, PODLAHY, VÝPLNE  spolu: </t>
  </si>
  <si>
    <t>8 - RÚROVÉ VEDENIA</t>
  </si>
  <si>
    <t>899231112</t>
  </si>
  <si>
    <t>Výšková úprava vstupu alebo vpuste do 200 mm zvýšením mreže - posun uličnej vpuste na kraj MK</t>
  </si>
  <si>
    <t>kus</t>
  </si>
  <si>
    <t>89923-1111</t>
  </si>
  <si>
    <t>899231115</t>
  </si>
  <si>
    <t>Výšková úprava jestv. oceľ. roštu pred betón. schodmi na úroveň nivelety spevn. plochy</t>
  </si>
  <si>
    <t>899331111</t>
  </si>
  <si>
    <t>Výšková úprava vstupu alebo vpuste do 200 mm zvýšením poklopu - kanaliz. poklopy šachiet</t>
  </si>
  <si>
    <t>89933-1111</t>
  </si>
  <si>
    <t>899431111</t>
  </si>
  <si>
    <t>Výšková úprava vstupu alebo vpuste do 200 mm zvýšením hrnca - uzávery vody a hydranty</t>
  </si>
  <si>
    <t>89943-1111</t>
  </si>
  <si>
    <t xml:space="preserve">8 - RÚROVÉ VEDENIA  spolu: </t>
  </si>
  <si>
    <t>9 - OSTATNÉ KONŠTRUKCIE A PRÁCE</t>
  </si>
  <si>
    <t>91311111R</t>
  </si>
  <si>
    <t>Montáž a demontáž dočasného dopravného značenia - DDZ</t>
  </si>
  <si>
    <t>kpl</t>
  </si>
  <si>
    <t>91311-1111</t>
  </si>
  <si>
    <t>91322112R</t>
  </si>
  <si>
    <t>Demontáž, presun a montáž jestv. dopravných značiek na nové stĺpy VO</t>
  </si>
  <si>
    <t>91322-1111</t>
  </si>
  <si>
    <t>913321119</t>
  </si>
  <si>
    <t>Demontáž, rozobratie a spätné osadenie spomaľovací prah dl. 5,0 m</t>
  </si>
  <si>
    <t>91332-1116</t>
  </si>
  <si>
    <t>914001111</t>
  </si>
  <si>
    <t>Osadenie zvislých cestných dopravných značiek na stĺpiky, konzoly alebo objekty</t>
  </si>
  <si>
    <t>91400-1111</t>
  </si>
  <si>
    <t>404420206</t>
  </si>
  <si>
    <t>Značka dopravná P1, P4 - P7 na Al podklade reflex. tr. 2 založ. Al okraj 700 mm - "P1=201"</t>
  </si>
  <si>
    <t>31.50.24</t>
  </si>
  <si>
    <t>404420306</t>
  </si>
  <si>
    <t>Značka dopravná B1 - B39 na Al podklade reflex. tr. 2 založ. Al okraj d 500 - "B1=231, B2=230, B27=215"</t>
  </si>
  <si>
    <t>404420506</t>
  </si>
  <si>
    <t>Značka dopravná IP1 - IP2, IP3b - IP11 na Al podklade reflex. tr. 2 založ. Al okraj 500x500 - "IP 3b=321"</t>
  </si>
  <si>
    <t>404420546</t>
  </si>
  <si>
    <t>Značka dopravná IP12 - IP23b na Al podklade reflex. tr. 2 založ. Al okraj 1000x1500 - "IP 12=272"</t>
  </si>
  <si>
    <t>404420806</t>
  </si>
  <si>
    <t>Značka dopravná E1, E9 - E12, E15 na Al podklade reflex. tr. 2 založ. Al okraj 500x500 - "E12=507, E15=A.27"</t>
  </si>
  <si>
    <t>914511112</t>
  </si>
  <si>
    <t>Montáž stĺpika dopravných značiek dĺžky do 3,5 m s betónovým základom a pätkou</t>
  </si>
  <si>
    <t>91451-1112</t>
  </si>
  <si>
    <t>404459610</t>
  </si>
  <si>
    <t>Stĺpik Al 60/5 hladký drážkový</t>
  </si>
  <si>
    <t>6*3,5 =   21,000</t>
  </si>
  <si>
    <t>915701111</t>
  </si>
  <si>
    <t>Zhotovenie vodor. značenia krytu náterovými hmotami, čiary, zebry, šípky, nápisy</t>
  </si>
  <si>
    <t>91570-1111</t>
  </si>
  <si>
    <t>45.23.15</t>
  </si>
  <si>
    <t>"610+620"  10,0+42,0 =   52,000</t>
  </si>
  <si>
    <t>"Piktogram A.27+141"  1,0+9,0 =   10,000</t>
  </si>
  <si>
    <t>"630"  3*1,0 =   3,000</t>
  </si>
  <si>
    <t>915709111</t>
  </si>
  <si>
    <t>Príplatok za reflexnú úpravu balotinovú</t>
  </si>
  <si>
    <t>91570-9111</t>
  </si>
  <si>
    <t>915711111</t>
  </si>
  <si>
    <t>Vodorovné značenie krytov striek. farbou, deliace čiary š. 120 mm</t>
  </si>
  <si>
    <t>91571-1111</t>
  </si>
  <si>
    <t>"601"  16,0*1 =   16,000</t>
  </si>
  <si>
    <t>"622"  148,0+12,0 =   160,000</t>
  </si>
  <si>
    <t>915719111</t>
  </si>
  <si>
    <t>Príplatok za reflexnú úpravu balotinovú, deliace čiary š. 120 mm</t>
  </si>
  <si>
    <t>91571-9111</t>
  </si>
  <si>
    <t>915791111</t>
  </si>
  <si>
    <t>Predznač. pre vodor. značenie z náter. hmôt, deliace čiary, vodiace pásiky</t>
  </si>
  <si>
    <t>91579-1111</t>
  </si>
  <si>
    <t>915791112</t>
  </si>
  <si>
    <t>Predznač. pre vodor. znač. z náter. hmôt, stopčiary, zebry, tiene, šípky, nápisy, prechody</t>
  </si>
  <si>
    <t>91579-1112</t>
  </si>
  <si>
    <t>916311124</t>
  </si>
  <si>
    <t>Osadenie cest. obrub. bet. stojatého, horná hrana 120mm nad úroveň komun, lôžko betón tr. C 20/25-XF1</t>
  </si>
  <si>
    <t>91631-1123</t>
  </si>
  <si>
    <t>"6"  2,0*1 =   2,000</t>
  </si>
  <si>
    <t>592174841</t>
  </si>
  <si>
    <t>Obrubník prechodový P SO 100x15/26x20cm, farba sivá</t>
  </si>
  <si>
    <t>592174840</t>
  </si>
  <si>
    <t>592174851</t>
  </si>
  <si>
    <t>Obrubník prechodový L SO 100x15/26x20cm, farba sivá</t>
  </si>
  <si>
    <t>592174850</t>
  </si>
  <si>
    <t>916311125</t>
  </si>
  <si>
    <t>"1."  250,0*1 =   250,000</t>
  </si>
  <si>
    <t>916311126</t>
  </si>
  <si>
    <t>Osadenie cest. obrub. bet. stojatého, horná hrana 30-120mm nad úroveň komun, lôžko betón tr. C 20/25-XF1</t>
  </si>
  <si>
    <t>"3"  5,0*1 =   5,000</t>
  </si>
  <si>
    <t>916311127</t>
  </si>
  <si>
    <t>Osadenie cest. obrub. bet. stojatého, horná hrana 30mm nad úroveň komun, lôžko betón tr. C 20/25-XF1</t>
  </si>
  <si>
    <t>"2"  23,0*1 =   23,000</t>
  </si>
  <si>
    <t>"5"  6,5*1 =   6,500</t>
  </si>
  <si>
    <t>592174852</t>
  </si>
  <si>
    <t>Obrubník nábehový SO 100x15/10x20cm, farba sivá</t>
  </si>
  <si>
    <t>"6"  6,5*1,03 =   6,695</t>
  </si>
  <si>
    <t>592174911</t>
  </si>
  <si>
    <t>Obrubník cestný so skosením 12/4cm SO 100/26/15 100x26x15cm, farba sivá</t>
  </si>
  <si>
    <t>592174910</t>
  </si>
  <si>
    <t>(250,0+5,0+23,0)*1,03 =   286,340</t>
  </si>
  <si>
    <t>916311129</t>
  </si>
  <si>
    <t>Osadenie cest. obrub. bet. stojatého, horná hrana 20mm nad úroveň komun, lôžko betón tr. C 20/25-XF1</t>
  </si>
  <si>
    <t>"4"  130,0*1 =   130,000</t>
  </si>
  <si>
    <t>592174901</t>
  </si>
  <si>
    <t>Obrubník cestný so skosením SO 100/20/10 100x20x10cm, farba sivá</t>
  </si>
  <si>
    <t>592174900</t>
  </si>
  <si>
    <t>"4"  130,0*1,03 =   133,900</t>
  </si>
  <si>
    <t>916561111</t>
  </si>
  <si>
    <t>Osadenie parkového obrubníka betón. do lôžka z betónu tr. C 20/25-XF1</t>
  </si>
  <si>
    <t>91656-1111</t>
  </si>
  <si>
    <t>"7"  11,0*1 =   11,000</t>
  </si>
  <si>
    <t>592173208</t>
  </si>
  <si>
    <t>Obrubník parkový 100x5x20cm, farba sivá</t>
  </si>
  <si>
    <t>"11"  11,0*1,03 =   11,330</t>
  </si>
  <si>
    <t>918101111</t>
  </si>
  <si>
    <t>Lôžko pod obrubníky, krajníky, obruby z betónu tr. C 20/25-XF1</t>
  </si>
  <si>
    <t>91810-1111</t>
  </si>
  <si>
    <t>278,0*(0,35+0,40)/2*0,28+130,0*0,3*0,22 =   37,770</t>
  </si>
  <si>
    <t>6,5*0,4*0,14+2,0*(0,4+0,35)/2*0,21+11,0*0,21*0,25 =   1,099</t>
  </si>
  <si>
    <t>919735111</t>
  </si>
  <si>
    <t>Rezanie stávajúceho živičného krytu alebo podkladu hr. do 50 mm</t>
  </si>
  <si>
    <t>91973-5111</t>
  </si>
  <si>
    <t>"Zarez.asfalt.vrstvy okolo spevn.plôch"  105,0*1 =   105,000</t>
  </si>
  <si>
    <t>919735112</t>
  </si>
  <si>
    <t>Rezanie stávajúceho živičného krytu alebo podkladu hr. 50-100 mm</t>
  </si>
  <si>
    <t>91973-5112</t>
  </si>
  <si>
    <t>"Zarez.asfalt.vrstvy chodníka - vstupy do BD"  58,0*1 =   58,000</t>
  </si>
  <si>
    <t>979082212</t>
  </si>
  <si>
    <t>Vodorovná doprava sute po suchu do 50 m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</si>
  <si>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</si>
  <si>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</si>
  <si>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</si>
  <si>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</si>
  <si>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</si>
  <si>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</si>
  <si>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</si>
  <si>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12*1419,233 =   17030,796</t>
  </si>
  <si>
    <t>979087212</t>
  </si>
  <si>
    <t>Nakladanie sute a vybúraných hmôt na dopravný prostriedok</t>
  </si>
  <si>
    <t>97908-7212</t>
  </si>
  <si>
    <t>013</t>
  </si>
  <si>
    <t>979118705</t>
  </si>
  <si>
    <t>Poplatok za ulož.a znešk.st.odp.na urč.sklád.-asfalt "Z"-zvláštny odpad</t>
  </si>
  <si>
    <t>97911-8705</t>
  </si>
  <si>
    <t>209,0*0,154+1270,0*0,181 =   262,056</t>
  </si>
  <si>
    <t>979131410</t>
  </si>
  <si>
    <t>Poplatok za ulož.a znešk.stav.sute na urč.sklád. -z demol.vozoviek "O"-ost.odpad</t>
  </si>
  <si>
    <t>97913-1410</t>
  </si>
  <si>
    <t>1419,233-262,056 =   1157,177</t>
  </si>
  <si>
    <t>979131415</t>
  </si>
  <si>
    <t>Poplatok za uloženie vykopanej zeminy</t>
  </si>
  <si>
    <t>97913-1415</t>
  </si>
  <si>
    <t>998223011</t>
  </si>
  <si>
    <t>Presun hmôt pre pozemné komunikácie, kryt dláždený</t>
  </si>
  <si>
    <t>99822-3011</t>
  </si>
  <si>
    <t xml:space="preserve">9 - OSTATNÉ KONŠTRUKCIE A PRÁCE  spolu: </t>
  </si>
  <si>
    <t xml:space="preserve">PRÁCE A DODÁVKY HSV  spolu: </t>
  </si>
  <si>
    <t>OSTATNÉ</t>
  </si>
  <si>
    <t>OST</t>
  </si>
  <si>
    <t>999999906</t>
  </si>
  <si>
    <t>Geodetické práce + zhotovenie geometrického plánu</t>
  </si>
  <si>
    <t>U</t>
  </si>
  <si>
    <t>99999-9905</t>
  </si>
  <si>
    <t>999999907</t>
  </si>
  <si>
    <t>Vytýčenie inžinierskych sietí</t>
  </si>
  <si>
    <t>999999908</t>
  </si>
  <si>
    <t>Havarijný plán + plán BOZP</t>
  </si>
  <si>
    <t>999999909</t>
  </si>
  <si>
    <t>Výrobnotechnická dokumentácia stavby</t>
  </si>
  <si>
    <t>999999910</t>
  </si>
  <si>
    <t>Dokumentácia skutočného vyhotovenia stavby</t>
  </si>
  <si>
    <t>999999911</t>
  </si>
  <si>
    <t>Zriadenie, prevádzka a odstránenie zariadenia staveniska zhotoviteľa</t>
  </si>
  <si>
    <t>999999912</t>
  </si>
  <si>
    <t>Informačné tabule o stavenisku (2 ks)</t>
  </si>
  <si>
    <t xml:space="preserve">OSTATNÉ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</si>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</sst>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 Sk&quot;;[Red]\-#,##0&quot; Sk&quot;"/>
    <numFmt numFmtId="165" formatCode="_-* #,##0&quot; Sk&quot;_-;\-* #,##0&quot; Sk&quot;_-;_-* &quot;- Sk&quot;_-;_-@_-"/>
    <numFmt numFmtId="166" formatCode="#,##0.0000"/>
    <numFmt numFmtId="167" formatCode="#,##0.00000"/>
    <numFmt numFmtId="168" formatCode="#,##0.000"/>
    <numFmt numFmtId="169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8"/>
    <xf numFmtId="0" fontId="9" fillId="3" borderId="0" applyBorder="0" applyProtection="0"/>
    <xf numFmtId="0" fontId="9" fillId="5" borderId="0" applyBorder="0" applyProtection="0"/>
    <xf numFmtId="0" fontId="14" fillId="0" borderId="8"/>
    <xf numFmtId="0" fontId="7" fillId="0" borderId="8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1">
      <alignment vertical="center"/>
    </xf>
  </cellStyleXfs>
  <cellXfs count="67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68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8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8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8" fontId="4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68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68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9"/>
  <sheetViews>
    <sheetView showGridLines="0" tabSelected="1" workbookViewId="0">
      <pane xSplit="4" ySplit="10" topLeftCell="E19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12" customWidth="1"/>
    <col min="2" max="2" width="3.7109375" style="13" customWidth="1"/>
    <col min="3" max="3" width="13" style="14" customWidth="1"/>
    <col min="4" max="4" width="45.7109375" style="15" customWidth="1"/>
    <col min="5" max="5" width="11.28515625" style="16" customWidth="1"/>
    <col min="6" max="6" width="5.85546875" style="17" customWidth="1"/>
    <col min="7" max="7" width="8.7109375" style="18" customWidth="1"/>
    <col min="8" max="10" width="9.7109375" style="18" customWidth="1"/>
    <col min="11" max="11" width="7.42578125" style="19" customWidth="1"/>
    <col min="12" max="12" width="8.28515625" style="19" customWidth="1"/>
    <col min="13" max="13" width="7.140625" style="16" customWidth="1"/>
    <col min="14" max="14" width="7" style="16" customWidth="1"/>
    <col min="15" max="15" width="3.5703125" style="17" customWidth="1"/>
    <col min="16" max="16" width="12.7109375" style="17" customWidth="1"/>
    <col min="17" max="19" width="11.28515625" style="16" customWidth="1"/>
    <col min="20" max="20" width="10.5703125" style="20" customWidth="1"/>
    <col min="21" max="21" width="10.28515625" style="20" customWidth="1"/>
    <col min="22" max="22" width="5.7109375" style="20" customWidth="1"/>
    <col min="23" max="23" width="9.140625" style="16" customWidth="1"/>
    <col min="24" max="25" width="11.85546875" style="21" customWidth="1"/>
    <col min="26" max="26" width="7.5703125" style="14" customWidth="1"/>
    <col min="27" max="27" width="12.7109375" style="14" customWidth="1"/>
    <col min="28" max="28" width="4.28515625" style="17" customWidth="1"/>
    <col min="29" max="30" width="2.7109375" style="17" customWidth="1"/>
    <col min="31" max="34" width="9.140625" style="22" customWidth="1"/>
    <col min="35" max="35" width="9.140625" style="4" customWidth="1"/>
    <col min="36" max="37" width="9.140625" style="4" hidden="1" customWidth="1"/>
    <col min="38" max="1024" width="9" style="23"/>
  </cols>
  <sheetData>
    <row r="1" spans="1:37" s="4" customFormat="1" ht="12.75" customHeight="1">
      <c r="A1" s="8" t="s">
        <v>64</v>
      </c>
      <c r="G1" s="5"/>
      <c r="I1" s="8" t="s">
        <v>65</v>
      </c>
      <c r="J1" s="5"/>
      <c r="K1" s="6"/>
      <c r="Q1" s="7"/>
      <c r="R1" s="7"/>
      <c r="S1" s="7"/>
      <c r="X1" s="21"/>
      <c r="Y1" s="21"/>
      <c r="Z1" s="39" t="s">
        <v>2</v>
      </c>
      <c r="AA1" s="39" t="s">
        <v>3</v>
      </c>
      <c r="AB1" s="1" t="s">
        <v>4</v>
      </c>
      <c r="AC1" s="1" t="s">
        <v>5</v>
      </c>
      <c r="AD1" s="1" t="s">
        <v>6</v>
      </c>
      <c r="AE1" s="40" t="s">
        <v>7</v>
      </c>
      <c r="AF1" s="41" t="s">
        <v>8</v>
      </c>
    </row>
    <row r="2" spans="1:37" s="4" customFormat="1" ht="12.75">
      <c r="A2" s="8" t="s">
        <v>66</v>
      </c>
      <c r="G2" s="5"/>
      <c r="H2" s="24"/>
      <c r="I2" s="8" t="s">
        <v>67</v>
      </c>
      <c r="J2" s="5"/>
      <c r="K2" s="6"/>
      <c r="Q2" s="7"/>
      <c r="R2" s="7"/>
      <c r="S2" s="7"/>
      <c r="X2" s="21"/>
      <c r="Y2" s="21"/>
      <c r="Z2" s="39" t="s">
        <v>9</v>
      </c>
      <c r="AA2" s="3" t="s">
        <v>10</v>
      </c>
      <c r="AB2" s="2" t="s">
        <v>11</v>
      </c>
      <c r="AC2" s="2"/>
      <c r="AD2" s="3"/>
      <c r="AE2" s="40">
        <v>1</v>
      </c>
      <c r="AF2" s="42">
        <v>123.5</v>
      </c>
    </row>
    <row r="3" spans="1:37" s="4" customFormat="1" ht="12.75">
      <c r="A3" s="8" t="s">
        <v>12</v>
      </c>
      <c r="G3" s="5"/>
      <c r="I3" s="8" t="s">
        <v>68</v>
      </c>
      <c r="J3" s="5"/>
      <c r="K3" s="6"/>
      <c r="Q3" s="7"/>
      <c r="R3" s="7"/>
      <c r="S3" s="7"/>
      <c r="X3" s="21"/>
      <c r="Y3" s="21"/>
      <c r="Z3" s="39" t="s">
        <v>13</v>
      </c>
      <c r="AA3" s="3" t="s">
        <v>14</v>
      </c>
      <c r="AB3" s="2" t="s">
        <v>11</v>
      </c>
      <c r="AC3" s="2" t="s">
        <v>15</v>
      </c>
      <c r="AD3" s="3" t="s">
        <v>16</v>
      </c>
      <c r="AE3" s="40">
        <v>2</v>
      </c>
      <c r="AF3" s="43">
        <v>123.46</v>
      </c>
    </row>
    <row r="4" spans="1:37" s="4" customFormat="1" ht="12.75">
      <c r="Q4" s="7"/>
      <c r="R4" s="7"/>
      <c r="S4" s="7"/>
      <c r="X4" s="21"/>
      <c r="Y4" s="21"/>
      <c r="Z4" s="39" t="s">
        <v>17</v>
      </c>
      <c r="AA4" s="3" t="s">
        <v>18</v>
      </c>
      <c r="AB4" s="2" t="s">
        <v>11</v>
      </c>
      <c r="AC4" s="2"/>
      <c r="AD4" s="3"/>
      <c r="AE4" s="40">
        <v>3</v>
      </c>
      <c r="AF4" s="44">
        <v>123.45699999999999</v>
      </c>
    </row>
    <row r="5" spans="1:37" s="4" customFormat="1" ht="12.75">
      <c r="A5" s="8" t="s">
        <v>69</v>
      </c>
      <c r="Q5" s="7"/>
      <c r="R5" s="7"/>
      <c r="S5" s="7"/>
      <c r="X5" s="21"/>
      <c r="Y5" s="21"/>
      <c r="Z5" s="39" t="s">
        <v>19</v>
      </c>
      <c r="AA5" s="3" t="s">
        <v>14</v>
      </c>
      <c r="AB5" s="2" t="s">
        <v>11</v>
      </c>
      <c r="AC5" s="2" t="s">
        <v>15</v>
      </c>
      <c r="AD5" s="3" t="s">
        <v>16</v>
      </c>
      <c r="AE5" s="40">
        <v>4</v>
      </c>
      <c r="AF5" s="45">
        <v>123.4567</v>
      </c>
    </row>
    <row r="6" spans="1:37" s="4" customFormat="1" ht="12.75">
      <c r="A6" s="8" t="s">
        <v>70</v>
      </c>
      <c r="Q6" s="7"/>
      <c r="R6" s="7"/>
      <c r="S6" s="7"/>
      <c r="X6" s="21"/>
      <c r="Y6" s="21"/>
      <c r="Z6" s="24"/>
      <c r="AA6" s="24"/>
      <c r="AE6" s="40" t="s">
        <v>20</v>
      </c>
      <c r="AF6" s="43">
        <v>123.46</v>
      </c>
    </row>
    <row r="7" spans="1:37" s="4" customFormat="1" ht="12.75">
      <c r="A7" s="8"/>
      <c r="Q7" s="7"/>
      <c r="R7" s="7"/>
      <c r="S7" s="7"/>
      <c r="X7" s="21"/>
      <c r="Y7" s="21"/>
      <c r="Z7" s="24"/>
      <c r="AA7" s="24"/>
    </row>
    <row r="8" spans="1:37" s="4" customFormat="1">
      <c r="A8" s="4" t="s">
        <v>71</v>
      </c>
      <c r="B8" s="25"/>
      <c r="C8" s="26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21"/>
      <c r="Y8" s="21"/>
      <c r="Z8" s="24"/>
      <c r="AA8" s="24"/>
      <c r="AE8" s="17"/>
      <c r="AF8" s="17"/>
      <c r="AG8" s="17"/>
      <c r="AH8" s="17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65" t="s">
        <v>31</v>
      </c>
      <c r="L9" s="65"/>
      <c r="M9" s="66" t="s">
        <v>32</v>
      </c>
      <c r="N9" s="66"/>
      <c r="O9" s="10" t="s">
        <v>1</v>
      </c>
      <c r="P9" s="28" t="s">
        <v>33</v>
      </c>
      <c r="Q9" s="10" t="s">
        <v>25</v>
      </c>
      <c r="R9" s="10" t="s">
        <v>25</v>
      </c>
      <c r="S9" s="28" t="s">
        <v>25</v>
      </c>
      <c r="T9" s="30" t="s">
        <v>34</v>
      </c>
      <c r="U9" s="31" t="s">
        <v>35</v>
      </c>
      <c r="V9" s="32" t="s">
        <v>36</v>
      </c>
      <c r="W9" s="10" t="s">
        <v>37</v>
      </c>
      <c r="X9" s="33" t="s">
        <v>23</v>
      </c>
      <c r="Y9" s="33" t="s">
        <v>23</v>
      </c>
      <c r="Z9" s="46" t="s">
        <v>38</v>
      </c>
      <c r="AA9" s="46" t="s">
        <v>39</v>
      </c>
      <c r="AB9" s="10" t="s">
        <v>36</v>
      </c>
      <c r="AC9" s="10" t="s">
        <v>40</v>
      </c>
      <c r="AD9" s="10" t="s">
        <v>41</v>
      </c>
      <c r="AE9" s="47" t="s">
        <v>42</v>
      </c>
      <c r="AF9" s="47" t="s">
        <v>43</v>
      </c>
      <c r="AG9" s="47" t="s">
        <v>25</v>
      </c>
      <c r="AH9" s="47" t="s">
        <v>44</v>
      </c>
      <c r="AJ9" s="4" t="s">
        <v>72</v>
      </c>
      <c r="AK9" s="4" t="s">
        <v>74</v>
      </c>
    </row>
    <row r="10" spans="1:37">
      <c r="A10" s="11" t="s">
        <v>45</v>
      </c>
      <c r="B10" s="11" t="s">
        <v>46</v>
      </c>
      <c r="C10" s="27"/>
      <c r="D10" s="11" t="s">
        <v>47</v>
      </c>
      <c r="E10" s="11" t="s">
        <v>48</v>
      </c>
      <c r="F10" s="11" t="s">
        <v>49</v>
      </c>
      <c r="G10" s="11" t="s">
        <v>50</v>
      </c>
      <c r="H10" s="11"/>
      <c r="I10" s="11" t="s">
        <v>51</v>
      </c>
      <c r="J10" s="11"/>
      <c r="K10" s="11" t="s">
        <v>27</v>
      </c>
      <c r="L10" s="11" t="s">
        <v>30</v>
      </c>
      <c r="M10" s="29" t="s">
        <v>27</v>
      </c>
      <c r="N10" s="11" t="s">
        <v>30</v>
      </c>
      <c r="O10" s="11" t="s">
        <v>52</v>
      </c>
      <c r="P10" s="29"/>
      <c r="Q10" s="11" t="s">
        <v>53</v>
      </c>
      <c r="R10" s="11" t="s">
        <v>54</v>
      </c>
      <c r="S10" s="29" t="s">
        <v>55</v>
      </c>
      <c r="T10" s="34" t="s">
        <v>56</v>
      </c>
      <c r="U10" s="35" t="s">
        <v>57</v>
      </c>
      <c r="V10" s="36" t="s">
        <v>58</v>
      </c>
      <c r="W10" s="37"/>
      <c r="X10" s="38" t="s">
        <v>59</v>
      </c>
      <c r="Y10" s="38"/>
      <c r="Z10" s="48" t="s">
        <v>60</v>
      </c>
      <c r="AA10" s="48" t="s">
        <v>45</v>
      </c>
      <c r="AB10" s="11" t="s">
        <v>61</v>
      </c>
      <c r="AC10" s="49"/>
      <c r="AD10" s="49"/>
      <c r="AE10" s="50"/>
      <c r="AF10" s="50"/>
      <c r="AG10" s="50"/>
      <c r="AH10" s="50"/>
      <c r="AJ10" s="4" t="s">
        <v>73</v>
      </c>
      <c r="AK10" s="4" t="s">
        <v>75</v>
      </c>
    </row>
    <row r="12" spans="1:37">
      <c r="B12" s="51" t="s">
        <v>76</v>
      </c>
    </row>
    <row r="13" spans="1:37">
      <c r="B13" s="14" t="s">
        <v>77</v>
      </c>
    </row>
    <row r="14" spans="1:37">
      <c r="A14" s="12">
        <v>1</v>
      </c>
      <c r="B14" s="13" t="s">
        <v>78</v>
      </c>
      <c r="C14" s="14" t="s">
        <v>79</v>
      </c>
      <c r="D14" s="15" t="s">
        <v>80</v>
      </c>
      <c r="E14" s="16">
        <v>1270</v>
      </c>
      <c r="F14" s="17" t="s">
        <v>81</v>
      </c>
      <c r="H14" s="18">
        <f>ROUND(E14*G14,2)</f>
        <v>0</v>
      </c>
      <c r="J14" s="18">
        <f>ROUND(E14*G14,2)</f>
        <v>0</v>
      </c>
      <c r="L14" s="19">
        <f>E14*K14</f>
        <v>0</v>
      </c>
      <c r="M14" s="16">
        <v>0.4</v>
      </c>
      <c r="N14" s="16">
        <f>E14*M14</f>
        <v>508</v>
      </c>
      <c r="P14" s="17" t="s">
        <v>82</v>
      </c>
      <c r="V14" s="20" t="s">
        <v>63</v>
      </c>
      <c r="X14" s="52" t="s">
        <v>83</v>
      </c>
      <c r="Y14" s="52" t="s">
        <v>79</v>
      </c>
      <c r="Z14" s="14" t="s">
        <v>84</v>
      </c>
      <c r="AJ14" s="4" t="s">
        <v>85</v>
      </c>
      <c r="AK14" s="4" t="s">
        <v>86</v>
      </c>
    </row>
    <row r="15" spans="1:37">
      <c r="D15" s="53" t="s">
        <v>87</v>
      </c>
      <c r="E15" s="54"/>
      <c r="F15" s="55"/>
      <c r="G15" s="56"/>
      <c r="H15" s="56"/>
      <c r="I15" s="56"/>
      <c r="J15" s="56"/>
      <c r="K15" s="57"/>
      <c r="L15" s="57"/>
      <c r="M15" s="54"/>
      <c r="N15" s="54"/>
      <c r="O15" s="55"/>
      <c r="P15" s="55"/>
      <c r="Q15" s="54"/>
      <c r="R15" s="54"/>
      <c r="S15" s="54"/>
      <c r="T15" s="58"/>
      <c r="U15" s="58"/>
      <c r="V15" s="58" t="s">
        <v>0</v>
      </c>
      <c r="W15" s="54"/>
      <c r="X15" s="59"/>
    </row>
    <row r="16" spans="1:37">
      <c r="A16" s="12">
        <v>2</v>
      </c>
      <c r="B16" s="13" t="s">
        <v>78</v>
      </c>
      <c r="C16" s="14" t="s">
        <v>88</v>
      </c>
      <c r="D16" s="15" t="s">
        <v>89</v>
      </c>
      <c r="E16" s="16">
        <v>38.85</v>
      </c>
      <c r="F16" s="17" t="s">
        <v>81</v>
      </c>
      <c r="H16" s="18">
        <f>ROUND(E16*G16,2)</f>
        <v>0</v>
      </c>
      <c r="J16" s="18">
        <f>ROUND(E16*G16,2)</f>
        <v>0</v>
      </c>
      <c r="L16" s="19">
        <f>E16*K16</f>
        <v>0</v>
      </c>
      <c r="M16" s="16">
        <v>0.22500000000000001</v>
      </c>
      <c r="N16" s="16">
        <f>E16*M16</f>
        <v>8.7412500000000009</v>
      </c>
      <c r="P16" s="17" t="s">
        <v>82</v>
      </c>
      <c r="V16" s="20" t="s">
        <v>63</v>
      </c>
      <c r="X16" s="52" t="s">
        <v>90</v>
      </c>
      <c r="Y16" s="52" t="s">
        <v>88</v>
      </c>
      <c r="Z16" s="14" t="s">
        <v>84</v>
      </c>
      <c r="AJ16" s="4" t="s">
        <v>85</v>
      </c>
      <c r="AK16" s="4" t="s">
        <v>86</v>
      </c>
    </row>
    <row r="17" spans="1:37">
      <c r="D17" s="53" t="s">
        <v>91</v>
      </c>
      <c r="E17" s="54"/>
      <c r="F17" s="55"/>
      <c r="G17" s="56"/>
      <c r="H17" s="56"/>
      <c r="I17" s="56"/>
      <c r="J17" s="56"/>
      <c r="K17" s="57"/>
      <c r="L17" s="57"/>
      <c r="M17" s="54"/>
      <c r="N17" s="54"/>
      <c r="O17" s="55"/>
      <c r="P17" s="55"/>
      <c r="Q17" s="54"/>
      <c r="R17" s="54"/>
      <c r="S17" s="54"/>
      <c r="T17" s="58"/>
      <c r="U17" s="58"/>
      <c r="V17" s="58" t="s">
        <v>0</v>
      </c>
      <c r="W17" s="54"/>
      <c r="X17" s="59"/>
    </row>
    <row r="18" spans="1:37">
      <c r="A18" s="12">
        <v>3</v>
      </c>
      <c r="B18" s="13" t="s">
        <v>78</v>
      </c>
      <c r="C18" s="14" t="s">
        <v>92</v>
      </c>
      <c r="D18" s="15" t="s">
        <v>93</v>
      </c>
      <c r="E18" s="16">
        <v>1270</v>
      </c>
      <c r="F18" s="17" t="s">
        <v>81</v>
      </c>
      <c r="H18" s="18">
        <f>ROUND(E18*G18,2)</f>
        <v>0</v>
      </c>
      <c r="J18" s="18">
        <f>ROUND(E18*G18,2)</f>
        <v>0</v>
      </c>
      <c r="L18" s="19">
        <f>E18*K18</f>
        <v>0</v>
      </c>
      <c r="M18" s="16">
        <v>0.5</v>
      </c>
      <c r="N18" s="16">
        <f>E18*M18</f>
        <v>635</v>
      </c>
      <c r="P18" s="17" t="s">
        <v>82</v>
      </c>
      <c r="V18" s="20" t="s">
        <v>63</v>
      </c>
      <c r="X18" s="52" t="s">
        <v>94</v>
      </c>
      <c r="Y18" s="52" t="s">
        <v>92</v>
      </c>
      <c r="Z18" s="14" t="s">
        <v>84</v>
      </c>
      <c r="AJ18" s="4" t="s">
        <v>85</v>
      </c>
      <c r="AK18" s="4" t="s">
        <v>86</v>
      </c>
    </row>
    <row r="19" spans="1:37">
      <c r="D19" s="53" t="s">
        <v>95</v>
      </c>
      <c r="E19" s="54"/>
      <c r="F19" s="55"/>
      <c r="G19" s="56"/>
      <c r="H19" s="56"/>
      <c r="I19" s="56"/>
      <c r="J19" s="56"/>
      <c r="K19" s="57"/>
      <c r="L19" s="57"/>
      <c r="M19" s="54"/>
      <c r="N19" s="54"/>
      <c r="O19" s="55"/>
      <c r="P19" s="55"/>
      <c r="Q19" s="54"/>
      <c r="R19" s="54"/>
      <c r="S19" s="54"/>
      <c r="T19" s="58"/>
      <c r="U19" s="58"/>
      <c r="V19" s="58" t="s">
        <v>0</v>
      </c>
      <c r="W19" s="54"/>
      <c r="X19" s="59"/>
    </row>
    <row r="20" spans="1:37">
      <c r="A20" s="12">
        <v>4</v>
      </c>
      <c r="B20" s="13" t="s">
        <v>78</v>
      </c>
      <c r="C20" s="14" t="s">
        <v>96</v>
      </c>
      <c r="D20" s="15" t="s">
        <v>97</v>
      </c>
      <c r="E20" s="16">
        <v>1270</v>
      </c>
      <c r="F20" s="17" t="s">
        <v>81</v>
      </c>
      <c r="H20" s="18">
        <f>ROUND(E20*G20,2)</f>
        <v>0</v>
      </c>
      <c r="J20" s="18">
        <f>ROUND(E20*G20,2)</f>
        <v>0</v>
      </c>
      <c r="L20" s="19">
        <f>E20*K20</f>
        <v>0</v>
      </c>
      <c r="M20" s="16">
        <v>0.18099999999999999</v>
      </c>
      <c r="N20" s="16">
        <f>E20*M20</f>
        <v>229.87</v>
      </c>
      <c r="P20" s="17" t="s">
        <v>82</v>
      </c>
      <c r="V20" s="20" t="s">
        <v>63</v>
      </c>
      <c r="X20" s="52" t="s">
        <v>98</v>
      </c>
      <c r="Y20" s="52" t="s">
        <v>96</v>
      </c>
      <c r="Z20" s="14" t="s">
        <v>84</v>
      </c>
      <c r="AJ20" s="4" t="s">
        <v>85</v>
      </c>
      <c r="AK20" s="4" t="s">
        <v>86</v>
      </c>
    </row>
    <row r="21" spans="1:37" ht="25.5">
      <c r="D21" s="53" t="s">
        <v>99</v>
      </c>
      <c r="E21" s="54"/>
      <c r="F21" s="55"/>
      <c r="G21" s="56"/>
      <c r="H21" s="56"/>
      <c r="I21" s="56"/>
      <c r="J21" s="56"/>
      <c r="K21" s="57"/>
      <c r="L21" s="57"/>
      <c r="M21" s="54"/>
      <c r="N21" s="54"/>
      <c r="O21" s="55"/>
      <c r="P21" s="55"/>
      <c r="Q21" s="54"/>
      <c r="R21" s="54"/>
      <c r="S21" s="54"/>
      <c r="T21" s="58"/>
      <c r="U21" s="58"/>
      <c r="V21" s="58" t="s">
        <v>0</v>
      </c>
      <c r="W21" s="54"/>
      <c r="X21" s="59"/>
    </row>
    <row r="22" spans="1:37">
      <c r="A22" s="12">
        <v>5</v>
      </c>
      <c r="B22" s="13" t="s">
        <v>78</v>
      </c>
      <c r="C22" s="14" t="s">
        <v>100</v>
      </c>
      <c r="D22" s="15" t="s">
        <v>101</v>
      </c>
      <c r="E22" s="16">
        <v>209</v>
      </c>
      <c r="F22" s="17" t="s">
        <v>81</v>
      </c>
      <c r="H22" s="18">
        <f>ROUND(E22*G22,2)</f>
        <v>0</v>
      </c>
      <c r="J22" s="18">
        <f>ROUND(E22*G22,2)</f>
        <v>0</v>
      </c>
      <c r="L22" s="19">
        <f>E22*K22</f>
        <v>0</v>
      </c>
      <c r="M22" s="16">
        <v>0.10299999999999999</v>
      </c>
      <c r="N22" s="16">
        <f>E22*M22</f>
        <v>21.526999999999997</v>
      </c>
      <c r="P22" s="17" t="s">
        <v>82</v>
      </c>
      <c r="V22" s="20" t="s">
        <v>63</v>
      </c>
      <c r="X22" s="52" t="s">
        <v>102</v>
      </c>
      <c r="Y22" s="52" t="s">
        <v>100</v>
      </c>
      <c r="Z22" s="14" t="s">
        <v>84</v>
      </c>
      <c r="AJ22" s="4" t="s">
        <v>85</v>
      </c>
      <c r="AK22" s="4" t="s">
        <v>86</v>
      </c>
    </row>
    <row r="23" spans="1:37">
      <c r="D23" s="53" t="s">
        <v>103</v>
      </c>
      <c r="E23" s="54"/>
      <c r="F23" s="55"/>
      <c r="G23" s="56"/>
      <c r="H23" s="56"/>
      <c r="I23" s="56"/>
      <c r="J23" s="56"/>
      <c r="K23" s="57"/>
      <c r="L23" s="57"/>
      <c r="M23" s="54"/>
      <c r="N23" s="54"/>
      <c r="O23" s="55"/>
      <c r="P23" s="55"/>
      <c r="Q23" s="54"/>
      <c r="R23" s="54"/>
      <c r="S23" s="54"/>
      <c r="T23" s="58"/>
      <c r="U23" s="58"/>
      <c r="V23" s="58" t="s">
        <v>0</v>
      </c>
      <c r="W23" s="54"/>
      <c r="X23" s="59"/>
    </row>
    <row r="24" spans="1:37">
      <c r="A24" s="12">
        <v>6</v>
      </c>
      <c r="B24" s="13" t="s">
        <v>78</v>
      </c>
      <c r="C24" s="14" t="s">
        <v>104</v>
      </c>
      <c r="D24" s="15" t="s">
        <v>105</v>
      </c>
      <c r="E24" s="16">
        <v>111</v>
      </c>
      <c r="F24" s="17" t="s">
        <v>106</v>
      </c>
      <c r="H24" s="18">
        <f>ROUND(E24*G24,2)</f>
        <v>0</v>
      </c>
      <c r="J24" s="18">
        <f>ROUND(E24*G24,2)</f>
        <v>0</v>
      </c>
      <c r="L24" s="19">
        <f>E24*K24</f>
        <v>0</v>
      </c>
      <c r="M24" s="16">
        <v>0.14499999999999999</v>
      </c>
      <c r="N24" s="16">
        <f>E24*M24</f>
        <v>16.094999999999999</v>
      </c>
      <c r="P24" s="17" t="s">
        <v>82</v>
      </c>
      <c r="V24" s="20" t="s">
        <v>63</v>
      </c>
      <c r="X24" s="52" t="s">
        <v>107</v>
      </c>
      <c r="Y24" s="52" t="s">
        <v>104</v>
      </c>
      <c r="Z24" s="14" t="s">
        <v>84</v>
      </c>
      <c r="AJ24" s="4" t="s">
        <v>85</v>
      </c>
      <c r="AK24" s="4" t="s">
        <v>86</v>
      </c>
    </row>
    <row r="25" spans="1:37">
      <c r="D25" s="53" t="s">
        <v>108</v>
      </c>
      <c r="E25" s="54"/>
      <c r="F25" s="55"/>
      <c r="G25" s="56"/>
      <c r="H25" s="56"/>
      <c r="I25" s="56"/>
      <c r="J25" s="56"/>
      <c r="K25" s="57"/>
      <c r="L25" s="57"/>
      <c r="M25" s="54"/>
      <c r="N25" s="54"/>
      <c r="O25" s="55"/>
      <c r="P25" s="55"/>
      <c r="Q25" s="54"/>
      <c r="R25" s="54"/>
      <c r="S25" s="54"/>
      <c r="T25" s="58"/>
      <c r="U25" s="58"/>
      <c r="V25" s="58" t="s">
        <v>0</v>
      </c>
      <c r="W25" s="54"/>
      <c r="X25" s="59"/>
    </row>
    <row r="26" spans="1:37">
      <c r="A26" s="12">
        <v>7</v>
      </c>
      <c r="B26" s="13" t="s">
        <v>109</v>
      </c>
      <c r="C26" s="14" t="s">
        <v>110</v>
      </c>
      <c r="D26" s="15" t="s">
        <v>111</v>
      </c>
      <c r="E26" s="16">
        <v>94.41</v>
      </c>
      <c r="F26" s="17" t="s">
        <v>112</v>
      </c>
      <c r="H26" s="18">
        <f>ROUND(E26*G26,2)</f>
        <v>0</v>
      </c>
      <c r="J26" s="18">
        <f>ROUND(E26*G26,2)</f>
        <v>0</v>
      </c>
      <c r="L26" s="19">
        <f>E26*K26</f>
        <v>0</v>
      </c>
      <c r="N26" s="16">
        <f>E26*M26</f>
        <v>0</v>
      </c>
      <c r="P26" s="17" t="s">
        <v>82</v>
      </c>
      <c r="V26" s="20" t="s">
        <v>63</v>
      </c>
      <c r="X26" s="52" t="s">
        <v>113</v>
      </c>
      <c r="Y26" s="52" t="s">
        <v>110</v>
      </c>
      <c r="Z26" s="14" t="s">
        <v>114</v>
      </c>
      <c r="AJ26" s="4" t="s">
        <v>85</v>
      </c>
      <c r="AK26" s="4" t="s">
        <v>86</v>
      </c>
    </row>
    <row r="27" spans="1:37">
      <c r="D27" s="53" t="s">
        <v>115</v>
      </c>
      <c r="E27" s="54"/>
      <c r="F27" s="55"/>
      <c r="G27" s="56"/>
      <c r="H27" s="56"/>
      <c r="I27" s="56"/>
      <c r="J27" s="56"/>
      <c r="K27" s="57"/>
      <c r="L27" s="57"/>
      <c r="M27" s="54"/>
      <c r="N27" s="54"/>
      <c r="O27" s="55"/>
      <c r="P27" s="55"/>
      <c r="Q27" s="54"/>
      <c r="R27" s="54"/>
      <c r="S27" s="54"/>
      <c r="T27" s="58"/>
      <c r="U27" s="58"/>
      <c r="V27" s="58" t="s">
        <v>0</v>
      </c>
      <c r="W27" s="54"/>
      <c r="X27" s="59"/>
    </row>
    <row r="28" spans="1:37">
      <c r="A28" s="12">
        <v>8</v>
      </c>
      <c r="B28" s="13" t="s">
        <v>109</v>
      </c>
      <c r="C28" s="14" t="s">
        <v>116</v>
      </c>
      <c r="D28" s="15" t="s">
        <v>117</v>
      </c>
      <c r="E28" s="16">
        <v>94.41</v>
      </c>
      <c r="F28" s="17" t="s">
        <v>112</v>
      </c>
      <c r="H28" s="18">
        <f>ROUND(E28*G28,2)</f>
        <v>0</v>
      </c>
      <c r="J28" s="18">
        <f>ROUND(E28*G28,2)</f>
        <v>0</v>
      </c>
      <c r="L28" s="19">
        <f>E28*K28</f>
        <v>0</v>
      </c>
      <c r="N28" s="16">
        <f>E28*M28</f>
        <v>0</v>
      </c>
      <c r="P28" s="17" t="s">
        <v>82</v>
      </c>
      <c r="V28" s="20" t="s">
        <v>63</v>
      </c>
      <c r="X28" s="52" t="s">
        <v>118</v>
      </c>
      <c r="Y28" s="52" t="s">
        <v>116</v>
      </c>
      <c r="Z28" s="14" t="s">
        <v>114</v>
      </c>
      <c r="AJ28" s="4" t="s">
        <v>85</v>
      </c>
      <c r="AK28" s="4" t="s">
        <v>86</v>
      </c>
    </row>
    <row r="29" spans="1:37">
      <c r="A29" s="12">
        <v>9</v>
      </c>
      <c r="B29" s="13" t="s">
        <v>78</v>
      </c>
      <c r="C29" s="14" t="s">
        <v>119</v>
      </c>
      <c r="D29" s="15" t="s">
        <v>120</v>
      </c>
      <c r="E29" s="16">
        <v>12</v>
      </c>
      <c r="F29" s="17" t="s">
        <v>112</v>
      </c>
      <c r="H29" s="18">
        <f>ROUND(E29*G29,2)</f>
        <v>0</v>
      </c>
      <c r="J29" s="18">
        <f>ROUND(E29*G29,2)</f>
        <v>0</v>
      </c>
      <c r="L29" s="19">
        <f>E29*K29</f>
        <v>0</v>
      </c>
      <c r="N29" s="16">
        <f>E29*M29</f>
        <v>0</v>
      </c>
      <c r="P29" s="17" t="s">
        <v>82</v>
      </c>
      <c r="V29" s="20" t="s">
        <v>63</v>
      </c>
      <c r="X29" s="52" t="s">
        <v>121</v>
      </c>
      <c r="Y29" s="52" t="s">
        <v>119</v>
      </c>
      <c r="Z29" s="14" t="s">
        <v>122</v>
      </c>
      <c r="AJ29" s="4" t="s">
        <v>85</v>
      </c>
      <c r="AK29" s="4" t="s">
        <v>86</v>
      </c>
    </row>
    <row r="30" spans="1:37">
      <c r="D30" s="53" t="s">
        <v>123</v>
      </c>
      <c r="E30" s="54"/>
      <c r="F30" s="55"/>
      <c r="G30" s="56"/>
      <c r="H30" s="56"/>
      <c r="I30" s="56"/>
      <c r="J30" s="56"/>
      <c r="K30" s="57"/>
      <c r="L30" s="57"/>
      <c r="M30" s="54"/>
      <c r="N30" s="54"/>
      <c r="O30" s="55"/>
      <c r="P30" s="55"/>
      <c r="Q30" s="54"/>
      <c r="R30" s="54"/>
      <c r="S30" s="54"/>
      <c r="T30" s="58"/>
      <c r="U30" s="58"/>
      <c r="V30" s="58" t="s">
        <v>0</v>
      </c>
      <c r="W30" s="54"/>
      <c r="X30" s="59"/>
    </row>
    <row r="31" spans="1:37">
      <c r="A31" s="12">
        <v>10</v>
      </c>
      <c r="B31" s="13" t="s">
        <v>78</v>
      </c>
      <c r="C31" s="14" t="s">
        <v>124</v>
      </c>
      <c r="D31" s="15" t="s">
        <v>125</v>
      </c>
      <c r="E31" s="16">
        <v>12</v>
      </c>
      <c r="F31" s="17" t="s">
        <v>112</v>
      </c>
      <c r="H31" s="18">
        <f>ROUND(E31*G31,2)</f>
        <v>0</v>
      </c>
      <c r="J31" s="18">
        <f>ROUND(E31*G31,2)</f>
        <v>0</v>
      </c>
      <c r="L31" s="19">
        <f>E31*K31</f>
        <v>0</v>
      </c>
      <c r="N31" s="16">
        <f>E31*M31</f>
        <v>0</v>
      </c>
      <c r="P31" s="17" t="s">
        <v>82</v>
      </c>
      <c r="V31" s="20" t="s">
        <v>63</v>
      </c>
      <c r="X31" s="52" t="s">
        <v>126</v>
      </c>
      <c r="Y31" s="52" t="s">
        <v>124</v>
      </c>
      <c r="Z31" s="14" t="s">
        <v>122</v>
      </c>
      <c r="AJ31" s="4" t="s">
        <v>85</v>
      </c>
      <c r="AK31" s="4" t="s">
        <v>86</v>
      </c>
    </row>
    <row r="32" spans="1:37">
      <c r="A32" s="12">
        <v>11</v>
      </c>
      <c r="B32" s="13" t="s">
        <v>78</v>
      </c>
      <c r="C32" s="14" t="s">
        <v>127</v>
      </c>
      <c r="D32" s="15" t="s">
        <v>128</v>
      </c>
      <c r="E32" s="16">
        <v>106.41</v>
      </c>
      <c r="F32" s="17" t="s">
        <v>112</v>
      </c>
      <c r="H32" s="18">
        <f>ROUND(E32*G32,2)</f>
        <v>0</v>
      </c>
      <c r="J32" s="18">
        <f>ROUND(E32*G32,2)</f>
        <v>0</v>
      </c>
      <c r="L32" s="19">
        <f>E32*K32</f>
        <v>0</v>
      </c>
      <c r="N32" s="16">
        <f>E32*M32</f>
        <v>0</v>
      </c>
      <c r="P32" s="17" t="s">
        <v>82</v>
      </c>
      <c r="V32" s="20" t="s">
        <v>63</v>
      </c>
      <c r="X32" s="52" t="s">
        <v>129</v>
      </c>
      <c r="Y32" s="52" t="s">
        <v>127</v>
      </c>
      <c r="Z32" s="14" t="s">
        <v>114</v>
      </c>
      <c r="AJ32" s="4" t="s">
        <v>85</v>
      </c>
      <c r="AK32" s="4" t="s">
        <v>86</v>
      </c>
    </row>
    <row r="33" spans="1:37">
      <c r="D33" s="53" t="s">
        <v>130</v>
      </c>
      <c r="E33" s="54"/>
      <c r="F33" s="55"/>
      <c r="G33" s="56"/>
      <c r="H33" s="56"/>
      <c r="I33" s="56"/>
      <c r="J33" s="56"/>
      <c r="K33" s="57"/>
      <c r="L33" s="57"/>
      <c r="M33" s="54"/>
      <c r="N33" s="54"/>
      <c r="O33" s="55"/>
      <c r="P33" s="55"/>
      <c r="Q33" s="54"/>
      <c r="R33" s="54"/>
      <c r="S33" s="54"/>
      <c r="T33" s="58"/>
      <c r="U33" s="58"/>
      <c r="V33" s="58" t="s">
        <v>0</v>
      </c>
      <c r="W33" s="54"/>
      <c r="X33" s="59"/>
    </row>
    <row r="34" spans="1:37">
      <c r="A34" s="12">
        <v>12</v>
      </c>
      <c r="B34" s="13" t="s">
        <v>78</v>
      </c>
      <c r="C34" s="14" t="s">
        <v>131</v>
      </c>
      <c r="D34" s="15" t="s">
        <v>132</v>
      </c>
      <c r="E34" s="16">
        <v>103</v>
      </c>
      <c r="F34" s="17" t="s">
        <v>112</v>
      </c>
      <c r="H34" s="18">
        <f>ROUND(E34*G34,2)</f>
        <v>0</v>
      </c>
      <c r="J34" s="18">
        <f>ROUND(E34*G34,2)</f>
        <v>0</v>
      </c>
      <c r="L34" s="19">
        <f>E34*K34</f>
        <v>0</v>
      </c>
      <c r="N34" s="16">
        <f>E34*M34</f>
        <v>0</v>
      </c>
      <c r="P34" s="17" t="s">
        <v>82</v>
      </c>
      <c r="V34" s="20" t="s">
        <v>63</v>
      </c>
      <c r="X34" s="52" t="s">
        <v>133</v>
      </c>
      <c r="Y34" s="52" t="s">
        <v>131</v>
      </c>
      <c r="Z34" s="14" t="s">
        <v>114</v>
      </c>
      <c r="AJ34" s="4" t="s">
        <v>85</v>
      </c>
      <c r="AK34" s="4" t="s">
        <v>86</v>
      </c>
    </row>
    <row r="35" spans="1:37">
      <c r="D35" s="53" t="s">
        <v>134</v>
      </c>
      <c r="E35" s="54"/>
      <c r="F35" s="55"/>
      <c r="G35" s="56"/>
      <c r="H35" s="56"/>
      <c r="I35" s="56"/>
      <c r="J35" s="56"/>
      <c r="K35" s="57"/>
      <c r="L35" s="57"/>
      <c r="M35" s="54"/>
      <c r="N35" s="54"/>
      <c r="O35" s="55"/>
      <c r="P35" s="55"/>
      <c r="Q35" s="54"/>
      <c r="R35" s="54"/>
      <c r="S35" s="54"/>
      <c r="T35" s="58"/>
      <c r="U35" s="58"/>
      <c r="V35" s="58" t="s">
        <v>0</v>
      </c>
      <c r="W35" s="54"/>
      <c r="X35" s="59"/>
    </row>
    <row r="36" spans="1:37">
      <c r="A36" s="12">
        <v>13</v>
      </c>
      <c r="B36" s="13" t="s">
        <v>78</v>
      </c>
      <c r="C36" s="14" t="s">
        <v>135</v>
      </c>
      <c r="D36" s="15" t="s">
        <v>136</v>
      </c>
      <c r="E36" s="16">
        <v>1030</v>
      </c>
      <c r="F36" s="17" t="s">
        <v>112</v>
      </c>
      <c r="H36" s="18">
        <f>ROUND(E36*G36,2)</f>
        <v>0</v>
      </c>
      <c r="J36" s="18">
        <f>ROUND(E36*G36,2)</f>
        <v>0</v>
      </c>
      <c r="L36" s="19">
        <f>E36*K36</f>
        <v>0</v>
      </c>
      <c r="N36" s="16">
        <f>E36*M36</f>
        <v>0</v>
      </c>
      <c r="P36" s="17" t="s">
        <v>82</v>
      </c>
      <c r="V36" s="20" t="s">
        <v>63</v>
      </c>
      <c r="X36" s="52" t="s">
        <v>137</v>
      </c>
      <c r="Y36" s="52" t="s">
        <v>135</v>
      </c>
      <c r="Z36" s="14" t="s">
        <v>114</v>
      </c>
      <c r="AJ36" s="4" t="s">
        <v>85</v>
      </c>
      <c r="AK36" s="4" t="s">
        <v>86</v>
      </c>
    </row>
    <row r="37" spans="1:37">
      <c r="D37" s="53" t="s">
        <v>138</v>
      </c>
      <c r="E37" s="54"/>
      <c r="F37" s="55"/>
      <c r="G37" s="56"/>
      <c r="H37" s="56"/>
      <c r="I37" s="56"/>
      <c r="J37" s="56"/>
      <c r="K37" s="57"/>
      <c r="L37" s="57"/>
      <c r="M37" s="54"/>
      <c r="N37" s="54"/>
      <c r="O37" s="55"/>
      <c r="P37" s="55"/>
      <c r="Q37" s="54"/>
      <c r="R37" s="54"/>
      <c r="S37" s="54"/>
      <c r="T37" s="58"/>
      <c r="U37" s="58"/>
      <c r="V37" s="58" t="s">
        <v>0</v>
      </c>
      <c r="W37" s="54"/>
      <c r="X37" s="59"/>
    </row>
    <row r="38" spans="1:37">
      <c r="A38" s="12">
        <v>14</v>
      </c>
      <c r="B38" s="13" t="s">
        <v>109</v>
      </c>
      <c r="C38" s="14" t="s">
        <v>139</v>
      </c>
      <c r="D38" s="15" t="s">
        <v>140</v>
      </c>
      <c r="E38" s="16">
        <v>106.41</v>
      </c>
      <c r="F38" s="17" t="s">
        <v>112</v>
      </c>
      <c r="H38" s="18">
        <f>ROUND(E38*G38,2)</f>
        <v>0</v>
      </c>
      <c r="J38" s="18">
        <f>ROUND(E38*G38,2)</f>
        <v>0</v>
      </c>
      <c r="L38" s="19">
        <f>E38*K38</f>
        <v>0</v>
      </c>
      <c r="N38" s="16">
        <f>E38*M38</f>
        <v>0</v>
      </c>
      <c r="P38" s="17" t="s">
        <v>82</v>
      </c>
      <c r="V38" s="20" t="s">
        <v>63</v>
      </c>
      <c r="X38" s="52" t="s">
        <v>141</v>
      </c>
      <c r="Y38" s="52" t="s">
        <v>139</v>
      </c>
      <c r="Z38" s="14" t="s">
        <v>122</v>
      </c>
      <c r="AJ38" s="4" t="s">
        <v>85</v>
      </c>
      <c r="AK38" s="4" t="s">
        <v>86</v>
      </c>
    </row>
    <row r="39" spans="1:37">
      <c r="A39" s="12">
        <v>15</v>
      </c>
      <c r="B39" s="13" t="s">
        <v>78</v>
      </c>
      <c r="C39" s="14" t="s">
        <v>142</v>
      </c>
      <c r="D39" s="15" t="s">
        <v>143</v>
      </c>
      <c r="E39" s="16">
        <v>103</v>
      </c>
      <c r="F39" s="17" t="s">
        <v>112</v>
      </c>
      <c r="H39" s="18">
        <f>ROUND(E39*G39,2)</f>
        <v>0</v>
      </c>
      <c r="J39" s="18">
        <f>ROUND(E39*G39,2)</f>
        <v>0</v>
      </c>
      <c r="L39" s="19">
        <f>E39*K39</f>
        <v>0</v>
      </c>
      <c r="N39" s="16">
        <f>E39*M39</f>
        <v>0</v>
      </c>
      <c r="P39" s="17" t="s">
        <v>82</v>
      </c>
      <c r="V39" s="20" t="s">
        <v>63</v>
      </c>
      <c r="X39" s="52" t="s">
        <v>144</v>
      </c>
      <c r="Y39" s="52" t="s">
        <v>142</v>
      </c>
      <c r="Z39" s="14" t="s">
        <v>114</v>
      </c>
      <c r="AJ39" s="4" t="s">
        <v>85</v>
      </c>
      <c r="AK39" s="4" t="s">
        <v>86</v>
      </c>
    </row>
    <row r="40" spans="1:37" ht="25.5">
      <c r="A40" s="12">
        <v>16</v>
      </c>
      <c r="B40" s="13" t="s">
        <v>109</v>
      </c>
      <c r="C40" s="14" t="s">
        <v>145</v>
      </c>
      <c r="D40" s="15" t="s">
        <v>146</v>
      </c>
      <c r="E40" s="16">
        <v>3.41</v>
      </c>
      <c r="F40" s="17" t="s">
        <v>112</v>
      </c>
      <c r="H40" s="18">
        <f>ROUND(E40*G40,2)</f>
        <v>0</v>
      </c>
      <c r="J40" s="18">
        <f>ROUND(E40*G40,2)</f>
        <v>0</v>
      </c>
      <c r="L40" s="19">
        <f>E40*K40</f>
        <v>0</v>
      </c>
      <c r="N40" s="16">
        <f>E40*M40</f>
        <v>0</v>
      </c>
      <c r="P40" s="17" t="s">
        <v>82</v>
      </c>
      <c r="V40" s="20" t="s">
        <v>63</v>
      </c>
      <c r="X40" s="52" t="s">
        <v>147</v>
      </c>
      <c r="Y40" s="52" t="s">
        <v>145</v>
      </c>
      <c r="Z40" s="14" t="s">
        <v>122</v>
      </c>
      <c r="AJ40" s="4" t="s">
        <v>85</v>
      </c>
      <c r="AK40" s="4" t="s">
        <v>86</v>
      </c>
    </row>
    <row r="41" spans="1:37">
      <c r="D41" s="53" t="s">
        <v>148</v>
      </c>
      <c r="E41" s="54"/>
      <c r="F41" s="55"/>
      <c r="G41" s="56"/>
      <c r="H41" s="56"/>
      <c r="I41" s="56"/>
      <c r="J41" s="56"/>
      <c r="K41" s="57"/>
      <c r="L41" s="57"/>
      <c r="M41" s="54"/>
      <c r="N41" s="54"/>
      <c r="O41" s="55"/>
      <c r="P41" s="55"/>
      <c r="Q41" s="54"/>
      <c r="R41" s="54"/>
      <c r="S41" s="54"/>
      <c r="T41" s="58"/>
      <c r="U41" s="58"/>
      <c r="V41" s="58" t="s">
        <v>0</v>
      </c>
      <c r="W41" s="54"/>
      <c r="X41" s="59"/>
    </row>
    <row r="42" spans="1:37">
      <c r="A42" s="12">
        <v>17</v>
      </c>
      <c r="B42" s="13" t="s">
        <v>78</v>
      </c>
      <c r="C42" s="14" t="s">
        <v>149</v>
      </c>
      <c r="D42" s="15" t="s">
        <v>150</v>
      </c>
      <c r="E42" s="16">
        <v>24</v>
      </c>
      <c r="F42" s="17" t="s">
        <v>81</v>
      </c>
      <c r="H42" s="18">
        <f>ROUND(E42*G42,2)</f>
        <v>0</v>
      </c>
      <c r="J42" s="18">
        <f>ROUND(E42*G42,2)</f>
        <v>0</v>
      </c>
      <c r="L42" s="19">
        <f>E42*K42</f>
        <v>0</v>
      </c>
      <c r="N42" s="16">
        <f>E42*M42</f>
        <v>0</v>
      </c>
      <c r="P42" s="17" t="s">
        <v>82</v>
      </c>
      <c r="V42" s="20" t="s">
        <v>63</v>
      </c>
      <c r="X42" s="52" t="s">
        <v>151</v>
      </c>
      <c r="Y42" s="52" t="s">
        <v>149</v>
      </c>
      <c r="Z42" s="14" t="s">
        <v>122</v>
      </c>
      <c r="AJ42" s="4" t="s">
        <v>85</v>
      </c>
      <c r="AK42" s="4" t="s">
        <v>86</v>
      </c>
    </row>
    <row r="43" spans="1:37">
      <c r="D43" s="53" t="s">
        <v>152</v>
      </c>
      <c r="E43" s="54"/>
      <c r="F43" s="55"/>
      <c r="G43" s="56"/>
      <c r="H43" s="56"/>
      <c r="I43" s="56"/>
      <c r="J43" s="56"/>
      <c r="K43" s="57"/>
      <c r="L43" s="57"/>
      <c r="M43" s="54"/>
      <c r="N43" s="54"/>
      <c r="O43" s="55"/>
      <c r="P43" s="55"/>
      <c r="Q43" s="54"/>
      <c r="R43" s="54"/>
      <c r="S43" s="54"/>
      <c r="T43" s="58"/>
      <c r="U43" s="58"/>
      <c r="V43" s="58" t="s">
        <v>0</v>
      </c>
      <c r="W43" s="54"/>
      <c r="X43" s="59"/>
    </row>
    <row r="44" spans="1:37">
      <c r="A44" s="12">
        <v>18</v>
      </c>
      <c r="B44" s="13" t="s">
        <v>153</v>
      </c>
      <c r="C44" s="14" t="s">
        <v>154</v>
      </c>
      <c r="D44" s="15" t="s">
        <v>155</v>
      </c>
      <c r="E44" s="16">
        <v>1.512</v>
      </c>
      <c r="F44" s="17" t="s">
        <v>156</v>
      </c>
      <c r="I44" s="18">
        <f>ROUND(E44*G44,2)</f>
        <v>0</v>
      </c>
      <c r="J44" s="18">
        <f>ROUND(E44*G44,2)</f>
        <v>0</v>
      </c>
      <c r="K44" s="19">
        <v>1E-3</v>
      </c>
      <c r="L44" s="19">
        <f>E44*K44</f>
        <v>1.5120000000000001E-3</v>
      </c>
      <c r="N44" s="16">
        <f>E44*M44</f>
        <v>0</v>
      </c>
      <c r="P44" s="17" t="s">
        <v>82</v>
      </c>
      <c r="V44" s="20" t="s">
        <v>62</v>
      </c>
      <c r="X44" s="52" t="s">
        <v>154</v>
      </c>
      <c r="Y44" s="52" t="s">
        <v>154</v>
      </c>
      <c r="Z44" s="14" t="s">
        <v>157</v>
      </c>
      <c r="AA44" s="14" t="s">
        <v>82</v>
      </c>
      <c r="AJ44" s="4" t="s">
        <v>158</v>
      </c>
      <c r="AK44" s="4" t="s">
        <v>86</v>
      </c>
    </row>
    <row r="45" spans="1:37">
      <c r="D45" s="53" t="s">
        <v>159</v>
      </c>
      <c r="E45" s="54"/>
      <c r="F45" s="55"/>
      <c r="G45" s="56"/>
      <c r="H45" s="56"/>
      <c r="I45" s="56"/>
      <c r="J45" s="56"/>
      <c r="K45" s="57"/>
      <c r="L45" s="57"/>
      <c r="M45" s="54"/>
      <c r="N45" s="54"/>
      <c r="O45" s="55"/>
      <c r="P45" s="55"/>
      <c r="Q45" s="54"/>
      <c r="R45" s="54"/>
      <c r="S45" s="54"/>
      <c r="T45" s="58"/>
      <c r="U45" s="58"/>
      <c r="V45" s="58" t="s">
        <v>0</v>
      </c>
      <c r="W45" s="54"/>
      <c r="X45" s="59"/>
    </row>
    <row r="46" spans="1:37" ht="25.5">
      <c r="A46" s="12">
        <v>19</v>
      </c>
      <c r="B46" s="13" t="s">
        <v>109</v>
      </c>
      <c r="C46" s="14" t="s">
        <v>160</v>
      </c>
      <c r="D46" s="15" t="s">
        <v>161</v>
      </c>
      <c r="E46" s="16">
        <v>1370.13</v>
      </c>
      <c r="F46" s="17" t="s">
        <v>81</v>
      </c>
      <c r="H46" s="18">
        <f>ROUND(E46*G46,2)</f>
        <v>0</v>
      </c>
      <c r="J46" s="18">
        <f>ROUND(E46*G46,2)</f>
        <v>0</v>
      </c>
      <c r="L46" s="19">
        <f>E46*K46</f>
        <v>0</v>
      </c>
      <c r="N46" s="16">
        <f>E46*M46</f>
        <v>0</v>
      </c>
      <c r="P46" s="17" t="s">
        <v>82</v>
      </c>
      <c r="V46" s="20" t="s">
        <v>63</v>
      </c>
      <c r="X46" s="52" t="s">
        <v>162</v>
      </c>
      <c r="Y46" s="52" t="s">
        <v>160</v>
      </c>
      <c r="Z46" s="14" t="s">
        <v>122</v>
      </c>
      <c r="AJ46" s="4" t="s">
        <v>85</v>
      </c>
      <c r="AK46" s="4" t="s">
        <v>86</v>
      </c>
    </row>
    <row r="47" spans="1:37">
      <c r="D47" s="53" t="s">
        <v>163</v>
      </c>
      <c r="E47" s="54"/>
      <c r="F47" s="55"/>
      <c r="G47" s="56"/>
      <c r="H47" s="56"/>
      <c r="I47" s="56"/>
      <c r="J47" s="56"/>
      <c r="K47" s="57"/>
      <c r="L47" s="57"/>
      <c r="M47" s="54"/>
      <c r="N47" s="54"/>
      <c r="O47" s="55"/>
      <c r="P47" s="55"/>
      <c r="Q47" s="54"/>
      <c r="R47" s="54"/>
      <c r="S47" s="54"/>
      <c r="T47" s="58"/>
      <c r="U47" s="58"/>
      <c r="V47" s="58" t="s">
        <v>0</v>
      </c>
      <c r="W47" s="54"/>
      <c r="X47" s="59"/>
    </row>
    <row r="48" spans="1:37">
      <c r="A48" s="12">
        <v>20</v>
      </c>
      <c r="B48" s="13" t="s">
        <v>109</v>
      </c>
      <c r="C48" s="14" t="s">
        <v>164</v>
      </c>
      <c r="D48" s="15" t="s">
        <v>165</v>
      </c>
      <c r="E48" s="16">
        <v>24</v>
      </c>
      <c r="F48" s="17" t="s">
        <v>81</v>
      </c>
      <c r="H48" s="18">
        <f>ROUND(E48*G48,2)</f>
        <v>0</v>
      </c>
      <c r="J48" s="18">
        <f>ROUND(E48*G48,2)</f>
        <v>0</v>
      </c>
      <c r="L48" s="19">
        <f>E48*K48</f>
        <v>0</v>
      </c>
      <c r="N48" s="16">
        <f>E48*M48</f>
        <v>0</v>
      </c>
      <c r="P48" s="17" t="s">
        <v>82</v>
      </c>
      <c r="V48" s="20" t="s">
        <v>63</v>
      </c>
      <c r="X48" s="52" t="s">
        <v>166</v>
      </c>
      <c r="Y48" s="52" t="s">
        <v>164</v>
      </c>
      <c r="Z48" s="14" t="s">
        <v>122</v>
      </c>
      <c r="AJ48" s="4" t="s">
        <v>85</v>
      </c>
      <c r="AK48" s="4" t="s">
        <v>86</v>
      </c>
    </row>
    <row r="49" spans="1:37">
      <c r="A49" s="12">
        <v>21</v>
      </c>
      <c r="B49" s="13" t="s">
        <v>153</v>
      </c>
      <c r="C49" s="14" t="s">
        <v>167</v>
      </c>
      <c r="D49" s="15" t="s">
        <v>168</v>
      </c>
      <c r="E49" s="16">
        <v>1.2</v>
      </c>
      <c r="F49" s="17" t="s">
        <v>112</v>
      </c>
      <c r="I49" s="18">
        <f>ROUND(E49*G49,2)</f>
        <v>0</v>
      </c>
      <c r="J49" s="18">
        <f>ROUND(E49*G49,2)</f>
        <v>0</v>
      </c>
      <c r="K49" s="19">
        <v>0.8</v>
      </c>
      <c r="L49" s="19">
        <f>E49*K49</f>
        <v>0.96</v>
      </c>
      <c r="N49" s="16">
        <f>E49*M49</f>
        <v>0</v>
      </c>
      <c r="P49" s="17" t="s">
        <v>82</v>
      </c>
      <c r="V49" s="20" t="s">
        <v>62</v>
      </c>
      <c r="X49" s="52" t="s">
        <v>167</v>
      </c>
      <c r="Y49" s="52" t="s">
        <v>167</v>
      </c>
      <c r="Z49" s="14" t="s">
        <v>169</v>
      </c>
      <c r="AA49" s="14" t="s">
        <v>82</v>
      </c>
      <c r="AJ49" s="4" t="s">
        <v>158</v>
      </c>
      <c r="AK49" s="4" t="s">
        <v>86</v>
      </c>
    </row>
    <row r="50" spans="1:37">
      <c r="D50" s="53" t="s">
        <v>170</v>
      </c>
      <c r="E50" s="54"/>
      <c r="F50" s="55"/>
      <c r="G50" s="56"/>
      <c r="H50" s="56"/>
      <c r="I50" s="56"/>
      <c r="J50" s="56"/>
      <c r="K50" s="57"/>
      <c r="L50" s="57"/>
      <c r="M50" s="54"/>
      <c r="N50" s="54"/>
      <c r="O50" s="55"/>
      <c r="P50" s="55"/>
      <c r="Q50" s="54"/>
      <c r="R50" s="54"/>
      <c r="S50" s="54"/>
      <c r="T50" s="58"/>
      <c r="U50" s="58"/>
      <c r="V50" s="58" t="s">
        <v>0</v>
      </c>
      <c r="W50" s="54"/>
      <c r="X50" s="59"/>
    </row>
    <row r="51" spans="1:37">
      <c r="A51" s="12">
        <v>22</v>
      </c>
      <c r="B51" s="13" t="s">
        <v>153</v>
      </c>
      <c r="C51" s="14" t="s">
        <v>171</v>
      </c>
      <c r="D51" s="15" t="s">
        <v>172</v>
      </c>
      <c r="E51" s="16">
        <v>1.2</v>
      </c>
      <c r="F51" s="17" t="s">
        <v>112</v>
      </c>
      <c r="I51" s="18">
        <f>ROUND(E51*G51,2)</f>
        <v>0</v>
      </c>
      <c r="J51" s="18">
        <f>ROUND(E51*G51,2)</f>
        <v>0</v>
      </c>
      <c r="K51" s="19">
        <v>1.4</v>
      </c>
      <c r="L51" s="19">
        <f>E51*K51</f>
        <v>1.68</v>
      </c>
      <c r="N51" s="16">
        <f>E51*M51</f>
        <v>0</v>
      </c>
      <c r="P51" s="17" t="s">
        <v>82</v>
      </c>
      <c r="V51" s="20" t="s">
        <v>62</v>
      </c>
      <c r="X51" s="52" t="s">
        <v>171</v>
      </c>
      <c r="Y51" s="52" t="s">
        <v>171</v>
      </c>
      <c r="Z51" s="14" t="s">
        <v>169</v>
      </c>
      <c r="AA51" s="14" t="s">
        <v>82</v>
      </c>
      <c r="AJ51" s="4" t="s">
        <v>158</v>
      </c>
      <c r="AK51" s="4" t="s">
        <v>86</v>
      </c>
    </row>
    <row r="52" spans="1:37">
      <c r="D52" s="53" t="s">
        <v>170</v>
      </c>
      <c r="E52" s="54"/>
      <c r="F52" s="55"/>
      <c r="G52" s="56"/>
      <c r="H52" s="56"/>
      <c r="I52" s="56"/>
      <c r="J52" s="56"/>
      <c r="K52" s="57"/>
      <c r="L52" s="57"/>
      <c r="M52" s="54"/>
      <c r="N52" s="54"/>
      <c r="O52" s="55"/>
      <c r="P52" s="55"/>
      <c r="Q52" s="54"/>
      <c r="R52" s="54"/>
      <c r="S52" s="54"/>
      <c r="T52" s="58"/>
      <c r="U52" s="58"/>
      <c r="V52" s="58" t="s">
        <v>0</v>
      </c>
      <c r="W52" s="54"/>
      <c r="X52" s="59"/>
    </row>
    <row r="53" spans="1:37">
      <c r="A53" s="12">
        <v>23</v>
      </c>
      <c r="B53" s="13" t="s">
        <v>173</v>
      </c>
      <c r="C53" s="14" t="s">
        <v>174</v>
      </c>
      <c r="D53" s="15" t="s">
        <v>175</v>
      </c>
      <c r="E53" s="16">
        <v>24</v>
      </c>
      <c r="F53" s="17" t="s">
        <v>81</v>
      </c>
      <c r="H53" s="18">
        <f>ROUND(E53*G53,2)</f>
        <v>0</v>
      </c>
      <c r="J53" s="18">
        <f>ROUND(E53*G53,2)</f>
        <v>0</v>
      </c>
      <c r="L53" s="19">
        <f>E53*K53</f>
        <v>0</v>
      </c>
      <c r="N53" s="16">
        <f>E53*M53</f>
        <v>0</v>
      </c>
      <c r="P53" s="17" t="s">
        <v>82</v>
      </c>
      <c r="V53" s="20" t="s">
        <v>63</v>
      </c>
      <c r="X53" s="52" t="s">
        <v>176</v>
      </c>
      <c r="Y53" s="52" t="s">
        <v>174</v>
      </c>
      <c r="Z53" s="14" t="s">
        <v>122</v>
      </c>
      <c r="AJ53" s="4" t="s">
        <v>85</v>
      </c>
      <c r="AK53" s="4" t="s">
        <v>86</v>
      </c>
    </row>
    <row r="54" spans="1:37">
      <c r="D54" s="60" t="s">
        <v>177</v>
      </c>
      <c r="E54" s="61">
        <f>J54</f>
        <v>0</v>
      </c>
      <c r="H54" s="61">
        <f>SUM(H12:H53)</f>
        <v>0</v>
      </c>
      <c r="I54" s="61">
        <f>SUM(I12:I53)</f>
        <v>0</v>
      </c>
      <c r="J54" s="61">
        <f>SUM(J12:J53)</f>
        <v>0</v>
      </c>
      <c r="L54" s="62">
        <f>SUM(L12:L53)</f>
        <v>2.6415119999999996</v>
      </c>
      <c r="N54" s="63">
        <f>SUM(N12:N53)</f>
        <v>1419.23325</v>
      </c>
      <c r="W54" s="16">
        <f>SUM(W12:W53)</f>
        <v>0</v>
      </c>
    </row>
    <row r="56" spans="1:37">
      <c r="B56" s="14" t="s">
        <v>178</v>
      </c>
    </row>
    <row r="57" spans="1:37">
      <c r="A57" s="12">
        <v>24</v>
      </c>
      <c r="B57" s="13" t="s">
        <v>179</v>
      </c>
      <c r="C57" s="14" t="s">
        <v>180</v>
      </c>
      <c r="D57" s="15" t="s">
        <v>181</v>
      </c>
      <c r="E57" s="16">
        <v>12</v>
      </c>
      <c r="F57" s="17" t="s">
        <v>112</v>
      </c>
      <c r="H57" s="18">
        <f>ROUND(E57*G57,2)</f>
        <v>0</v>
      </c>
      <c r="J57" s="18">
        <f>ROUND(E57*G57,2)</f>
        <v>0</v>
      </c>
      <c r="K57" s="19">
        <v>1.63</v>
      </c>
      <c r="L57" s="19">
        <f>E57*K57</f>
        <v>19.559999999999999</v>
      </c>
      <c r="N57" s="16">
        <f>E57*M57</f>
        <v>0</v>
      </c>
      <c r="P57" s="17" t="s">
        <v>82</v>
      </c>
      <c r="V57" s="20" t="s">
        <v>63</v>
      </c>
      <c r="X57" s="52" t="s">
        <v>182</v>
      </c>
      <c r="Y57" s="52" t="s">
        <v>180</v>
      </c>
      <c r="Z57" s="14" t="s">
        <v>122</v>
      </c>
      <c r="AJ57" s="4" t="s">
        <v>85</v>
      </c>
      <c r="AK57" s="4" t="s">
        <v>86</v>
      </c>
    </row>
    <row r="58" spans="1:37">
      <c r="D58" s="53" t="s">
        <v>183</v>
      </c>
      <c r="E58" s="54"/>
      <c r="F58" s="55"/>
      <c r="G58" s="56"/>
      <c r="H58" s="56"/>
      <c r="I58" s="56"/>
      <c r="J58" s="56"/>
      <c r="K58" s="57"/>
      <c r="L58" s="57"/>
      <c r="M58" s="54"/>
      <c r="N58" s="54"/>
      <c r="O58" s="55"/>
      <c r="P58" s="55"/>
      <c r="Q58" s="54"/>
      <c r="R58" s="54"/>
      <c r="S58" s="54"/>
      <c r="T58" s="58"/>
      <c r="U58" s="58"/>
      <c r="V58" s="58" t="s">
        <v>0</v>
      </c>
      <c r="W58" s="54"/>
      <c r="X58" s="59"/>
    </row>
    <row r="59" spans="1:37">
      <c r="A59" s="12">
        <v>25</v>
      </c>
      <c r="B59" s="13" t="s">
        <v>179</v>
      </c>
      <c r="C59" s="14" t="s">
        <v>184</v>
      </c>
      <c r="D59" s="15" t="s">
        <v>185</v>
      </c>
      <c r="E59" s="16">
        <v>3</v>
      </c>
      <c r="F59" s="17" t="s">
        <v>112</v>
      </c>
      <c r="H59" s="18">
        <f>ROUND(E59*G59,2)</f>
        <v>0</v>
      </c>
      <c r="J59" s="18">
        <f>ROUND(E59*G59,2)</f>
        <v>0</v>
      </c>
      <c r="K59" s="19">
        <v>1.9205000000000001</v>
      </c>
      <c r="L59" s="19">
        <f>E59*K59</f>
        <v>5.7614999999999998</v>
      </c>
      <c r="N59" s="16">
        <f>E59*M59</f>
        <v>0</v>
      </c>
      <c r="P59" s="17" t="s">
        <v>82</v>
      </c>
      <c r="V59" s="20" t="s">
        <v>63</v>
      </c>
      <c r="X59" s="52" t="s">
        <v>186</v>
      </c>
      <c r="Y59" s="52" t="s">
        <v>184</v>
      </c>
      <c r="Z59" s="14" t="s">
        <v>122</v>
      </c>
      <c r="AJ59" s="4" t="s">
        <v>85</v>
      </c>
      <c r="AK59" s="4" t="s">
        <v>86</v>
      </c>
    </row>
    <row r="60" spans="1:37">
      <c r="D60" s="53" t="s">
        <v>187</v>
      </c>
      <c r="E60" s="54"/>
      <c r="F60" s="55"/>
      <c r="G60" s="56"/>
      <c r="H60" s="56"/>
      <c r="I60" s="56"/>
      <c r="J60" s="56"/>
      <c r="K60" s="57"/>
      <c r="L60" s="57"/>
      <c r="M60" s="54"/>
      <c r="N60" s="54"/>
      <c r="O60" s="55"/>
      <c r="P60" s="55"/>
      <c r="Q60" s="54"/>
      <c r="R60" s="54"/>
      <c r="S60" s="54"/>
      <c r="T60" s="58"/>
      <c r="U60" s="58"/>
      <c r="V60" s="58" t="s">
        <v>0</v>
      </c>
      <c r="W60" s="54"/>
      <c r="X60" s="59"/>
    </row>
    <row r="61" spans="1:37" ht="25.5">
      <c r="A61" s="12">
        <v>26</v>
      </c>
      <c r="B61" s="13" t="s">
        <v>188</v>
      </c>
      <c r="C61" s="14" t="s">
        <v>189</v>
      </c>
      <c r="D61" s="15" t="s">
        <v>190</v>
      </c>
      <c r="E61" s="16">
        <v>75</v>
      </c>
      <c r="F61" s="17" t="s">
        <v>106</v>
      </c>
      <c r="H61" s="18">
        <f>ROUND(E61*G61,2)</f>
        <v>0</v>
      </c>
      <c r="J61" s="18">
        <f>ROUND(E61*G61,2)</f>
        <v>0</v>
      </c>
      <c r="K61" s="19">
        <v>0.29222999999999999</v>
      </c>
      <c r="L61" s="19">
        <f>E61*K61</f>
        <v>21.917249999999999</v>
      </c>
      <c r="N61" s="16">
        <f>E61*M61</f>
        <v>0</v>
      </c>
      <c r="P61" s="17" t="s">
        <v>82</v>
      </c>
      <c r="V61" s="20" t="s">
        <v>63</v>
      </c>
      <c r="X61" s="52" t="s">
        <v>191</v>
      </c>
      <c r="Y61" s="52" t="s">
        <v>189</v>
      </c>
      <c r="Z61" s="14" t="s">
        <v>192</v>
      </c>
      <c r="AJ61" s="4" t="s">
        <v>85</v>
      </c>
      <c r="AK61" s="4" t="s">
        <v>86</v>
      </c>
    </row>
    <row r="62" spans="1:37">
      <c r="D62" s="53" t="s">
        <v>193</v>
      </c>
      <c r="E62" s="54"/>
      <c r="F62" s="55"/>
      <c r="G62" s="56"/>
      <c r="H62" s="56"/>
      <c r="I62" s="56"/>
      <c r="J62" s="56"/>
      <c r="K62" s="57"/>
      <c r="L62" s="57"/>
      <c r="M62" s="54"/>
      <c r="N62" s="54"/>
      <c r="O62" s="55"/>
      <c r="P62" s="55"/>
      <c r="Q62" s="54"/>
      <c r="R62" s="54"/>
      <c r="S62" s="54"/>
      <c r="T62" s="58"/>
      <c r="U62" s="58"/>
      <c r="V62" s="58" t="s">
        <v>0</v>
      </c>
      <c r="W62" s="54"/>
      <c r="X62" s="59"/>
    </row>
    <row r="63" spans="1:37">
      <c r="A63" s="12">
        <v>27</v>
      </c>
      <c r="B63" s="13" t="s">
        <v>194</v>
      </c>
      <c r="C63" s="14" t="s">
        <v>195</v>
      </c>
      <c r="D63" s="15" t="s">
        <v>196</v>
      </c>
      <c r="E63" s="16">
        <v>75</v>
      </c>
      <c r="F63" s="17" t="s">
        <v>106</v>
      </c>
      <c r="H63" s="18">
        <f>ROUND(E63*G63,2)</f>
        <v>0</v>
      </c>
      <c r="J63" s="18">
        <f>ROUND(E63*G63,2)</f>
        <v>0</v>
      </c>
      <c r="K63" s="19">
        <v>1E-4</v>
      </c>
      <c r="L63" s="19">
        <f>E63*K63</f>
        <v>7.5000000000000006E-3</v>
      </c>
      <c r="N63" s="16">
        <f>E63*M63</f>
        <v>0</v>
      </c>
      <c r="P63" s="17" t="s">
        <v>82</v>
      </c>
      <c r="V63" s="20" t="s">
        <v>63</v>
      </c>
      <c r="X63" s="52" t="s">
        <v>197</v>
      </c>
      <c r="Y63" s="52" t="s">
        <v>195</v>
      </c>
      <c r="Z63" s="14" t="s">
        <v>198</v>
      </c>
      <c r="AJ63" s="4" t="s">
        <v>85</v>
      </c>
      <c r="AK63" s="4" t="s">
        <v>86</v>
      </c>
    </row>
    <row r="64" spans="1:37">
      <c r="A64" s="12">
        <v>28</v>
      </c>
      <c r="B64" s="13" t="s">
        <v>179</v>
      </c>
      <c r="C64" s="14" t="s">
        <v>199</v>
      </c>
      <c r="D64" s="15" t="s">
        <v>200</v>
      </c>
      <c r="E64" s="16">
        <v>1454</v>
      </c>
      <c r="F64" s="17" t="s">
        <v>81</v>
      </c>
      <c r="H64" s="18">
        <f>ROUND(E64*G64,2)</f>
        <v>0</v>
      </c>
      <c r="J64" s="18">
        <f>ROUND(E64*G64,2)</f>
        <v>0</v>
      </c>
      <c r="K64" s="19">
        <v>3.0000000000000001E-5</v>
      </c>
      <c r="L64" s="19">
        <f>E64*K64</f>
        <v>4.3619999999999999E-2</v>
      </c>
      <c r="N64" s="16">
        <f>E64*M64</f>
        <v>0</v>
      </c>
      <c r="P64" s="17" t="s">
        <v>82</v>
      </c>
      <c r="V64" s="20" t="s">
        <v>63</v>
      </c>
      <c r="X64" s="52" t="s">
        <v>201</v>
      </c>
      <c r="Y64" s="52" t="s">
        <v>199</v>
      </c>
      <c r="Z64" s="14" t="s">
        <v>192</v>
      </c>
      <c r="AJ64" s="4" t="s">
        <v>85</v>
      </c>
      <c r="AK64" s="4" t="s">
        <v>86</v>
      </c>
    </row>
    <row r="65" spans="1:37">
      <c r="D65" s="53" t="s">
        <v>202</v>
      </c>
      <c r="E65" s="54"/>
      <c r="F65" s="55"/>
      <c r="G65" s="56"/>
      <c r="H65" s="56"/>
      <c r="I65" s="56"/>
      <c r="J65" s="56"/>
      <c r="K65" s="57"/>
      <c r="L65" s="57"/>
      <c r="M65" s="54"/>
      <c r="N65" s="54"/>
      <c r="O65" s="55"/>
      <c r="P65" s="55"/>
      <c r="Q65" s="54"/>
      <c r="R65" s="54"/>
      <c r="S65" s="54"/>
      <c r="T65" s="58"/>
      <c r="U65" s="58"/>
      <c r="V65" s="58" t="s">
        <v>0</v>
      </c>
      <c r="W65" s="54"/>
      <c r="X65" s="59"/>
    </row>
    <row r="66" spans="1:37">
      <c r="A66" s="12">
        <v>29</v>
      </c>
      <c r="B66" s="13" t="s">
        <v>153</v>
      </c>
      <c r="C66" s="14" t="s">
        <v>203</v>
      </c>
      <c r="D66" s="15" t="s">
        <v>204</v>
      </c>
      <c r="E66" s="16">
        <v>1526.7</v>
      </c>
      <c r="F66" s="17" t="s">
        <v>81</v>
      </c>
      <c r="I66" s="18">
        <f>ROUND(E66*G66,2)</f>
        <v>0</v>
      </c>
      <c r="J66" s="18">
        <f>ROUND(E66*G66,2)</f>
        <v>0</v>
      </c>
      <c r="L66" s="19">
        <f>E66*K66</f>
        <v>0</v>
      </c>
      <c r="N66" s="16">
        <f>E66*M66</f>
        <v>0</v>
      </c>
      <c r="P66" s="17" t="s">
        <v>82</v>
      </c>
      <c r="V66" s="20" t="s">
        <v>62</v>
      </c>
      <c r="X66" s="52" t="s">
        <v>203</v>
      </c>
      <c r="Y66" s="52" t="s">
        <v>203</v>
      </c>
      <c r="Z66" s="14" t="s">
        <v>205</v>
      </c>
      <c r="AA66" s="14" t="s">
        <v>206</v>
      </c>
      <c r="AJ66" s="4" t="s">
        <v>158</v>
      </c>
      <c r="AK66" s="4" t="s">
        <v>86</v>
      </c>
    </row>
    <row r="67" spans="1:37">
      <c r="D67" s="53" t="s">
        <v>207</v>
      </c>
      <c r="E67" s="54"/>
      <c r="F67" s="55"/>
      <c r="G67" s="56"/>
      <c r="H67" s="56"/>
      <c r="I67" s="56"/>
      <c r="J67" s="56"/>
      <c r="K67" s="57"/>
      <c r="L67" s="57"/>
      <c r="M67" s="54"/>
      <c r="N67" s="54"/>
      <c r="O67" s="55"/>
      <c r="P67" s="55"/>
      <c r="Q67" s="54"/>
      <c r="R67" s="54"/>
      <c r="S67" s="54"/>
      <c r="T67" s="58"/>
      <c r="U67" s="58"/>
      <c r="V67" s="58" t="s">
        <v>0</v>
      </c>
      <c r="W67" s="54"/>
      <c r="X67" s="59"/>
    </row>
    <row r="68" spans="1:37">
      <c r="D68" s="60" t="s">
        <v>208</v>
      </c>
      <c r="E68" s="61">
        <f>J68</f>
        <v>0</v>
      </c>
      <c r="H68" s="61">
        <f>SUM(H56:H67)</f>
        <v>0</v>
      </c>
      <c r="I68" s="61">
        <f>SUM(I56:I67)</f>
        <v>0</v>
      </c>
      <c r="J68" s="61">
        <f>SUM(J56:J67)</f>
        <v>0</v>
      </c>
      <c r="L68" s="62">
        <f>SUM(L56:L67)</f>
        <v>47.289869999999993</v>
      </c>
      <c r="N68" s="63">
        <f>SUM(N56:N67)</f>
        <v>0</v>
      </c>
      <c r="W68" s="16">
        <f>SUM(W56:W67)</f>
        <v>0</v>
      </c>
    </row>
    <row r="70" spans="1:37">
      <c r="B70" s="14" t="s">
        <v>209</v>
      </c>
    </row>
    <row r="71" spans="1:37">
      <c r="A71" s="12">
        <v>30</v>
      </c>
      <c r="B71" s="13" t="s">
        <v>210</v>
      </c>
      <c r="C71" s="14" t="s">
        <v>211</v>
      </c>
      <c r="D71" s="15" t="s">
        <v>212</v>
      </c>
      <c r="E71" s="16">
        <v>505</v>
      </c>
      <c r="F71" s="17" t="s">
        <v>81</v>
      </c>
      <c r="H71" s="18">
        <f>ROUND(E71*G71,2)</f>
        <v>0</v>
      </c>
      <c r="J71" s="18">
        <f>ROUND(E71*G71,2)</f>
        <v>0</v>
      </c>
      <c r="L71" s="19">
        <f>E71*K71</f>
        <v>0</v>
      </c>
      <c r="N71" s="16">
        <f>E71*M71</f>
        <v>0</v>
      </c>
      <c r="P71" s="17" t="s">
        <v>82</v>
      </c>
      <c r="V71" s="20" t="s">
        <v>63</v>
      </c>
      <c r="X71" s="52" t="s">
        <v>213</v>
      </c>
      <c r="Y71" s="52" t="s">
        <v>211</v>
      </c>
      <c r="Z71" s="14" t="s">
        <v>214</v>
      </c>
      <c r="AJ71" s="4" t="s">
        <v>85</v>
      </c>
      <c r="AK71" s="4" t="s">
        <v>86</v>
      </c>
    </row>
    <row r="72" spans="1:37">
      <c r="D72" s="53" t="s">
        <v>215</v>
      </c>
      <c r="E72" s="54"/>
      <c r="F72" s="55"/>
      <c r="G72" s="56"/>
      <c r="H72" s="56"/>
      <c r="I72" s="56"/>
      <c r="J72" s="56"/>
      <c r="K72" s="57"/>
      <c r="L72" s="57"/>
      <c r="M72" s="54"/>
      <c r="N72" s="54"/>
      <c r="O72" s="55"/>
      <c r="P72" s="55"/>
      <c r="Q72" s="54"/>
      <c r="R72" s="54"/>
      <c r="S72" s="54"/>
      <c r="T72" s="58"/>
      <c r="U72" s="58"/>
      <c r="V72" s="58" t="s">
        <v>0</v>
      </c>
      <c r="W72" s="54"/>
      <c r="X72" s="59"/>
    </row>
    <row r="73" spans="1:37">
      <c r="A73" s="12">
        <v>31</v>
      </c>
      <c r="B73" s="13" t="s">
        <v>153</v>
      </c>
      <c r="C73" s="14" t="s">
        <v>216</v>
      </c>
      <c r="D73" s="15" t="s">
        <v>217</v>
      </c>
      <c r="E73" s="16">
        <v>37.106999999999999</v>
      </c>
      <c r="F73" s="17" t="s">
        <v>218</v>
      </c>
      <c r="I73" s="18">
        <f>ROUND(E73*G73,2)</f>
        <v>0</v>
      </c>
      <c r="J73" s="18">
        <f>ROUND(E73*G73,2)</f>
        <v>0</v>
      </c>
      <c r="K73" s="19">
        <v>1</v>
      </c>
      <c r="L73" s="19">
        <f>E73*K73</f>
        <v>37.106999999999999</v>
      </c>
      <c r="N73" s="16">
        <f>E73*M73</f>
        <v>0</v>
      </c>
      <c r="P73" s="17" t="s">
        <v>82</v>
      </c>
      <c r="V73" s="20" t="s">
        <v>62</v>
      </c>
      <c r="X73" s="52" t="s">
        <v>216</v>
      </c>
      <c r="Y73" s="52" t="s">
        <v>216</v>
      </c>
      <c r="Z73" s="14" t="s">
        <v>219</v>
      </c>
      <c r="AA73" s="14" t="s">
        <v>82</v>
      </c>
      <c r="AJ73" s="4" t="s">
        <v>158</v>
      </c>
      <c r="AK73" s="4" t="s">
        <v>86</v>
      </c>
    </row>
    <row r="74" spans="1:37">
      <c r="D74" s="53" t="s">
        <v>220</v>
      </c>
      <c r="E74" s="54"/>
      <c r="F74" s="55"/>
      <c r="G74" s="56"/>
      <c r="H74" s="56"/>
      <c r="I74" s="56"/>
      <c r="J74" s="56"/>
      <c r="K74" s="57"/>
      <c r="L74" s="57"/>
      <c r="M74" s="54"/>
      <c r="N74" s="54"/>
      <c r="O74" s="55"/>
      <c r="P74" s="55"/>
      <c r="Q74" s="54"/>
      <c r="R74" s="54"/>
      <c r="S74" s="54"/>
      <c r="T74" s="58"/>
      <c r="U74" s="58"/>
      <c r="V74" s="58" t="s">
        <v>0</v>
      </c>
      <c r="W74" s="54"/>
      <c r="X74" s="59"/>
    </row>
    <row r="75" spans="1:37" ht="25.5">
      <c r="A75" s="12">
        <v>32</v>
      </c>
      <c r="B75" s="13" t="s">
        <v>210</v>
      </c>
      <c r="C75" s="14" t="s">
        <v>221</v>
      </c>
      <c r="D75" s="15" t="s">
        <v>222</v>
      </c>
      <c r="E75" s="16">
        <v>208</v>
      </c>
      <c r="F75" s="17" t="s">
        <v>81</v>
      </c>
      <c r="H75" s="18">
        <f>ROUND(E75*G75,2)</f>
        <v>0</v>
      </c>
      <c r="J75" s="18">
        <f>ROUND(E75*G75,2)</f>
        <v>0</v>
      </c>
      <c r="L75" s="19">
        <f>E75*K75</f>
        <v>0</v>
      </c>
      <c r="N75" s="16">
        <f>E75*M75</f>
        <v>0</v>
      </c>
      <c r="P75" s="17" t="s">
        <v>82</v>
      </c>
      <c r="V75" s="20" t="s">
        <v>63</v>
      </c>
      <c r="X75" s="52" t="s">
        <v>223</v>
      </c>
      <c r="Y75" s="52" t="s">
        <v>221</v>
      </c>
      <c r="Z75" s="14" t="s">
        <v>214</v>
      </c>
      <c r="AJ75" s="4" t="s">
        <v>85</v>
      </c>
      <c r="AK75" s="4" t="s">
        <v>86</v>
      </c>
    </row>
    <row r="76" spans="1:37">
      <c r="D76" s="53" t="s">
        <v>224</v>
      </c>
      <c r="E76" s="54"/>
      <c r="F76" s="55"/>
      <c r="G76" s="56"/>
      <c r="H76" s="56"/>
      <c r="I76" s="56"/>
      <c r="J76" s="56"/>
      <c r="K76" s="57"/>
      <c r="L76" s="57"/>
      <c r="M76" s="54"/>
      <c r="N76" s="54"/>
      <c r="O76" s="55"/>
      <c r="P76" s="55"/>
      <c r="Q76" s="54"/>
      <c r="R76" s="54"/>
      <c r="S76" s="54"/>
      <c r="T76" s="58"/>
      <c r="U76" s="58"/>
      <c r="V76" s="58" t="s">
        <v>0</v>
      </c>
      <c r="W76" s="54"/>
      <c r="X76" s="59"/>
    </row>
    <row r="77" spans="1:37">
      <c r="A77" s="12">
        <v>33</v>
      </c>
      <c r="B77" s="13" t="s">
        <v>153</v>
      </c>
      <c r="C77" s="14" t="s">
        <v>225</v>
      </c>
      <c r="D77" s="15" t="s">
        <v>217</v>
      </c>
      <c r="E77" s="16">
        <v>15.284000000000001</v>
      </c>
      <c r="F77" s="17" t="s">
        <v>218</v>
      </c>
      <c r="I77" s="18">
        <f>ROUND(E77*G77,2)</f>
        <v>0</v>
      </c>
      <c r="J77" s="18">
        <f>ROUND(E77*G77,2)</f>
        <v>0</v>
      </c>
      <c r="K77" s="19">
        <v>1</v>
      </c>
      <c r="L77" s="19">
        <f>E77*K77</f>
        <v>15.284000000000001</v>
      </c>
      <c r="N77" s="16">
        <f>E77*M77</f>
        <v>0</v>
      </c>
      <c r="P77" s="17" t="s">
        <v>82</v>
      </c>
      <c r="V77" s="20" t="s">
        <v>62</v>
      </c>
      <c r="X77" s="52" t="s">
        <v>216</v>
      </c>
      <c r="Y77" s="52" t="s">
        <v>225</v>
      </c>
      <c r="Z77" s="14" t="s">
        <v>219</v>
      </c>
      <c r="AA77" s="14" t="s">
        <v>82</v>
      </c>
      <c r="AJ77" s="4" t="s">
        <v>158</v>
      </c>
      <c r="AK77" s="4" t="s">
        <v>86</v>
      </c>
    </row>
    <row r="78" spans="1:37">
      <c r="D78" s="53" t="s">
        <v>226</v>
      </c>
      <c r="E78" s="54"/>
      <c r="F78" s="55"/>
      <c r="G78" s="56"/>
      <c r="H78" s="56"/>
      <c r="I78" s="56"/>
      <c r="J78" s="56"/>
      <c r="K78" s="57"/>
      <c r="L78" s="57"/>
      <c r="M78" s="54"/>
      <c r="N78" s="54"/>
      <c r="O78" s="55"/>
      <c r="P78" s="55"/>
      <c r="Q78" s="54"/>
      <c r="R78" s="54"/>
      <c r="S78" s="54"/>
      <c r="T78" s="58"/>
      <c r="U78" s="58"/>
      <c r="V78" s="58" t="s">
        <v>0</v>
      </c>
      <c r="W78" s="54"/>
      <c r="X78" s="59"/>
    </row>
    <row r="79" spans="1:37">
      <c r="A79" s="12">
        <v>34</v>
      </c>
      <c r="B79" s="13" t="s">
        <v>153</v>
      </c>
      <c r="C79" s="14" t="s">
        <v>227</v>
      </c>
      <c r="D79" s="15" t="s">
        <v>228</v>
      </c>
      <c r="E79" s="16">
        <v>32.095999999999997</v>
      </c>
      <c r="F79" s="17" t="s">
        <v>218</v>
      </c>
      <c r="I79" s="18">
        <f>ROUND(E79*G79,2)</f>
        <v>0</v>
      </c>
      <c r="J79" s="18">
        <f>ROUND(E79*G79,2)</f>
        <v>0</v>
      </c>
      <c r="K79" s="19">
        <v>1</v>
      </c>
      <c r="L79" s="19">
        <f>E79*K79</f>
        <v>32.095999999999997</v>
      </c>
      <c r="N79" s="16">
        <f>E79*M79</f>
        <v>0</v>
      </c>
      <c r="P79" s="17" t="s">
        <v>82</v>
      </c>
      <c r="V79" s="20" t="s">
        <v>62</v>
      </c>
      <c r="X79" s="52" t="s">
        <v>227</v>
      </c>
      <c r="Y79" s="52" t="s">
        <v>227</v>
      </c>
      <c r="Z79" s="14" t="s">
        <v>219</v>
      </c>
      <c r="AA79" s="14" t="s">
        <v>82</v>
      </c>
      <c r="AJ79" s="4" t="s">
        <v>158</v>
      </c>
      <c r="AK79" s="4" t="s">
        <v>86</v>
      </c>
    </row>
    <row r="80" spans="1:37">
      <c r="D80" s="53" t="s">
        <v>229</v>
      </c>
      <c r="E80" s="54"/>
      <c r="F80" s="55"/>
      <c r="G80" s="56"/>
      <c r="H80" s="56"/>
      <c r="I80" s="56"/>
      <c r="J80" s="56"/>
      <c r="K80" s="57"/>
      <c r="L80" s="57"/>
      <c r="M80" s="54"/>
      <c r="N80" s="54"/>
      <c r="O80" s="55"/>
      <c r="P80" s="55"/>
      <c r="Q80" s="54"/>
      <c r="R80" s="54"/>
      <c r="S80" s="54"/>
      <c r="T80" s="58"/>
      <c r="U80" s="58"/>
      <c r="V80" s="58" t="s">
        <v>0</v>
      </c>
      <c r="W80" s="54"/>
      <c r="X80" s="59"/>
    </row>
    <row r="81" spans="1:37">
      <c r="D81" s="60" t="s">
        <v>230</v>
      </c>
      <c r="E81" s="61">
        <f>J81</f>
        <v>0</v>
      </c>
      <c r="H81" s="61">
        <f>SUM(H70:H80)</f>
        <v>0</v>
      </c>
      <c r="I81" s="61">
        <f>SUM(I70:I80)</f>
        <v>0</v>
      </c>
      <c r="J81" s="61">
        <f>SUM(J70:J80)</f>
        <v>0</v>
      </c>
      <c r="L81" s="62">
        <f>SUM(L70:L80)</f>
        <v>84.486999999999995</v>
      </c>
      <c r="N81" s="63">
        <f>SUM(N70:N80)</f>
        <v>0</v>
      </c>
      <c r="W81" s="16">
        <f>SUM(W70:W80)</f>
        <v>0</v>
      </c>
    </row>
    <row r="83" spans="1:37">
      <c r="B83" s="14" t="s">
        <v>231</v>
      </c>
    </row>
    <row r="84" spans="1:37" ht="25.5">
      <c r="A84" s="12">
        <v>35</v>
      </c>
      <c r="B84" s="13" t="s">
        <v>232</v>
      </c>
      <c r="C84" s="14" t="s">
        <v>233</v>
      </c>
      <c r="D84" s="15" t="s">
        <v>234</v>
      </c>
      <c r="E84" s="16">
        <v>377.1</v>
      </c>
      <c r="F84" s="17" t="s">
        <v>81</v>
      </c>
      <c r="H84" s="18">
        <f>ROUND(E84*G84,2)</f>
        <v>0</v>
      </c>
      <c r="J84" s="18">
        <f>ROUND(E84*G84,2)</f>
        <v>0</v>
      </c>
      <c r="K84" s="19">
        <v>3.3270000000000001E-2</v>
      </c>
      <c r="L84" s="19">
        <f>E84*K84</f>
        <v>12.546117000000001</v>
      </c>
      <c r="N84" s="16">
        <f>E84*M84</f>
        <v>0</v>
      </c>
      <c r="P84" s="17" t="s">
        <v>82</v>
      </c>
      <c r="V84" s="20" t="s">
        <v>63</v>
      </c>
      <c r="X84" s="52" t="s">
        <v>235</v>
      </c>
      <c r="Y84" s="52" t="s">
        <v>233</v>
      </c>
      <c r="Z84" s="14" t="s">
        <v>236</v>
      </c>
      <c r="AJ84" s="4" t="s">
        <v>85</v>
      </c>
      <c r="AK84" s="4" t="s">
        <v>86</v>
      </c>
    </row>
    <row r="85" spans="1:37">
      <c r="D85" s="53" t="s">
        <v>237</v>
      </c>
      <c r="E85" s="54"/>
      <c r="F85" s="55"/>
      <c r="G85" s="56"/>
      <c r="H85" s="56"/>
      <c r="I85" s="56"/>
      <c r="J85" s="56"/>
      <c r="K85" s="57"/>
      <c r="L85" s="57"/>
      <c r="M85" s="54"/>
      <c r="N85" s="54"/>
      <c r="O85" s="55"/>
      <c r="P85" s="55"/>
      <c r="Q85" s="54"/>
      <c r="R85" s="54"/>
      <c r="S85" s="54"/>
      <c r="T85" s="58"/>
      <c r="U85" s="58"/>
      <c r="V85" s="58" t="s">
        <v>0</v>
      </c>
      <c r="W85" s="54"/>
      <c r="X85" s="59"/>
    </row>
    <row r="86" spans="1:37">
      <c r="A86" s="12">
        <v>36</v>
      </c>
      <c r="B86" s="13" t="s">
        <v>232</v>
      </c>
      <c r="C86" s="14" t="s">
        <v>238</v>
      </c>
      <c r="D86" s="15" t="s">
        <v>239</v>
      </c>
      <c r="E86" s="16">
        <v>226.72</v>
      </c>
      <c r="F86" s="17" t="s">
        <v>81</v>
      </c>
      <c r="H86" s="18">
        <f>ROUND(E86*G86,2)</f>
        <v>0</v>
      </c>
      <c r="J86" s="18">
        <f>ROUND(E86*G86,2)</f>
        <v>0</v>
      </c>
      <c r="K86" s="19">
        <v>0.35263</v>
      </c>
      <c r="L86" s="19">
        <f>E86*K86</f>
        <v>79.948273599999993</v>
      </c>
      <c r="N86" s="16">
        <f>E86*M86</f>
        <v>0</v>
      </c>
      <c r="P86" s="17" t="s">
        <v>82</v>
      </c>
      <c r="V86" s="20" t="s">
        <v>63</v>
      </c>
      <c r="X86" s="52" t="s">
        <v>240</v>
      </c>
      <c r="Y86" s="52" t="s">
        <v>238</v>
      </c>
      <c r="Z86" s="14" t="s">
        <v>236</v>
      </c>
      <c r="AJ86" s="4" t="s">
        <v>85</v>
      </c>
      <c r="AK86" s="4" t="s">
        <v>86</v>
      </c>
    </row>
    <row r="87" spans="1:37">
      <c r="D87" s="53" t="s">
        <v>241</v>
      </c>
      <c r="E87" s="54"/>
      <c r="F87" s="55"/>
      <c r="G87" s="56"/>
      <c r="H87" s="56"/>
      <c r="I87" s="56"/>
      <c r="J87" s="56"/>
      <c r="K87" s="57"/>
      <c r="L87" s="57"/>
      <c r="M87" s="54"/>
      <c r="N87" s="54"/>
      <c r="O87" s="55"/>
      <c r="P87" s="55"/>
      <c r="Q87" s="54"/>
      <c r="R87" s="54"/>
      <c r="S87" s="54"/>
      <c r="T87" s="58"/>
      <c r="U87" s="58"/>
      <c r="V87" s="58" t="s">
        <v>0</v>
      </c>
      <c r="W87" s="54"/>
      <c r="X87" s="59"/>
    </row>
    <row r="88" spans="1:37">
      <c r="A88" s="12">
        <v>37</v>
      </c>
      <c r="B88" s="13" t="s">
        <v>232</v>
      </c>
      <c r="C88" s="14" t="s">
        <v>242</v>
      </c>
      <c r="D88" s="15" t="s">
        <v>243</v>
      </c>
      <c r="E88" s="16">
        <v>1143.4100000000001</v>
      </c>
      <c r="F88" s="17" t="s">
        <v>81</v>
      </c>
      <c r="H88" s="18">
        <f>ROUND(E88*G88,2)</f>
        <v>0</v>
      </c>
      <c r="J88" s="18">
        <f>ROUND(E88*G88,2)</f>
        <v>0</v>
      </c>
      <c r="K88" s="19">
        <v>0.37080000000000002</v>
      </c>
      <c r="L88" s="19">
        <f>E88*K88</f>
        <v>423.97642800000006</v>
      </c>
      <c r="N88" s="16">
        <f>E88*M88</f>
        <v>0</v>
      </c>
      <c r="P88" s="17" t="s">
        <v>82</v>
      </c>
      <c r="V88" s="20" t="s">
        <v>63</v>
      </c>
      <c r="X88" s="52" t="s">
        <v>244</v>
      </c>
      <c r="Y88" s="52" t="s">
        <v>242</v>
      </c>
      <c r="Z88" s="14" t="s">
        <v>236</v>
      </c>
      <c r="AJ88" s="4" t="s">
        <v>85</v>
      </c>
      <c r="AK88" s="4" t="s">
        <v>86</v>
      </c>
    </row>
    <row r="89" spans="1:37">
      <c r="D89" s="53" t="s">
        <v>245</v>
      </c>
      <c r="E89" s="54"/>
      <c r="F89" s="55"/>
      <c r="G89" s="56"/>
      <c r="H89" s="56"/>
      <c r="I89" s="56"/>
      <c r="J89" s="56"/>
      <c r="K89" s="57"/>
      <c r="L89" s="57"/>
      <c r="M89" s="54"/>
      <c r="N89" s="54"/>
      <c r="O89" s="55"/>
      <c r="P89" s="55"/>
      <c r="Q89" s="54"/>
      <c r="R89" s="54"/>
      <c r="S89" s="54"/>
      <c r="T89" s="58"/>
      <c r="U89" s="58"/>
      <c r="V89" s="58" t="s">
        <v>0</v>
      </c>
      <c r="W89" s="54"/>
      <c r="X89" s="59"/>
    </row>
    <row r="90" spans="1:37">
      <c r="D90" s="53" t="s">
        <v>246</v>
      </c>
      <c r="E90" s="54"/>
      <c r="F90" s="55"/>
      <c r="G90" s="56"/>
      <c r="H90" s="56"/>
      <c r="I90" s="56"/>
      <c r="J90" s="56"/>
      <c r="K90" s="57"/>
      <c r="L90" s="57"/>
      <c r="M90" s="54"/>
      <c r="N90" s="54"/>
      <c r="O90" s="55"/>
      <c r="P90" s="55"/>
      <c r="Q90" s="54"/>
      <c r="R90" s="54"/>
      <c r="S90" s="54"/>
      <c r="T90" s="58"/>
      <c r="U90" s="58"/>
      <c r="V90" s="58" t="s">
        <v>0</v>
      </c>
      <c r="W90" s="54"/>
      <c r="X90" s="59"/>
    </row>
    <row r="91" spans="1:37" ht="25.5">
      <c r="A91" s="12">
        <v>38</v>
      </c>
      <c r="B91" s="13" t="s">
        <v>232</v>
      </c>
      <c r="C91" s="14" t="s">
        <v>247</v>
      </c>
      <c r="D91" s="15" t="s">
        <v>248</v>
      </c>
      <c r="E91" s="16">
        <v>1101.45</v>
      </c>
      <c r="F91" s="17" t="s">
        <v>81</v>
      </c>
      <c r="H91" s="18">
        <f>ROUND(E91*G91,2)</f>
        <v>0</v>
      </c>
      <c r="J91" s="18">
        <f>ROUND(E91*G91,2)</f>
        <v>0</v>
      </c>
      <c r="K91" s="19">
        <v>0.37730000000000002</v>
      </c>
      <c r="L91" s="19">
        <f>E91*K91</f>
        <v>415.57708500000007</v>
      </c>
      <c r="N91" s="16">
        <f>E91*M91</f>
        <v>0</v>
      </c>
      <c r="P91" s="17" t="s">
        <v>82</v>
      </c>
      <c r="V91" s="20" t="s">
        <v>63</v>
      </c>
      <c r="X91" s="52" t="s">
        <v>249</v>
      </c>
      <c r="Y91" s="52" t="s">
        <v>247</v>
      </c>
      <c r="Z91" s="14" t="s">
        <v>236</v>
      </c>
      <c r="AJ91" s="4" t="s">
        <v>85</v>
      </c>
      <c r="AK91" s="4" t="s">
        <v>86</v>
      </c>
    </row>
    <row r="92" spans="1:37">
      <c r="D92" s="53" t="s">
        <v>250</v>
      </c>
      <c r="E92" s="54"/>
      <c r="F92" s="55"/>
      <c r="G92" s="56"/>
      <c r="H92" s="56"/>
      <c r="I92" s="56"/>
      <c r="J92" s="56"/>
      <c r="K92" s="57"/>
      <c r="L92" s="57"/>
      <c r="M92" s="54"/>
      <c r="N92" s="54"/>
      <c r="O92" s="55"/>
      <c r="P92" s="55"/>
      <c r="Q92" s="54"/>
      <c r="R92" s="54"/>
      <c r="S92" s="54"/>
      <c r="T92" s="58"/>
      <c r="U92" s="58"/>
      <c r="V92" s="58" t="s">
        <v>0</v>
      </c>
      <c r="W92" s="54"/>
      <c r="X92" s="59"/>
    </row>
    <row r="93" spans="1:37">
      <c r="D93" s="53" t="s">
        <v>251</v>
      </c>
      <c r="E93" s="54"/>
      <c r="F93" s="55"/>
      <c r="G93" s="56"/>
      <c r="H93" s="56"/>
      <c r="I93" s="56"/>
      <c r="J93" s="56"/>
      <c r="K93" s="57"/>
      <c r="L93" s="57"/>
      <c r="M93" s="54"/>
      <c r="N93" s="54"/>
      <c r="O93" s="55"/>
      <c r="P93" s="55"/>
      <c r="Q93" s="54"/>
      <c r="R93" s="54"/>
      <c r="S93" s="54"/>
      <c r="T93" s="58"/>
      <c r="U93" s="58"/>
      <c r="V93" s="58" t="s">
        <v>0</v>
      </c>
      <c r="W93" s="54"/>
      <c r="X93" s="59"/>
    </row>
    <row r="94" spans="1:37">
      <c r="A94" s="12">
        <v>39</v>
      </c>
      <c r="B94" s="13" t="s">
        <v>78</v>
      </c>
      <c r="C94" s="14" t="s">
        <v>252</v>
      </c>
      <c r="D94" s="15" t="s">
        <v>253</v>
      </c>
      <c r="E94" s="16">
        <v>1482</v>
      </c>
      <c r="F94" s="17" t="s">
        <v>81</v>
      </c>
      <c r="H94" s="18">
        <f>ROUND(E94*G94,2)</f>
        <v>0</v>
      </c>
      <c r="J94" s="18">
        <f>ROUND(E94*G94,2)</f>
        <v>0</v>
      </c>
      <c r="K94" s="19">
        <v>6.0999999999999997E-4</v>
      </c>
      <c r="L94" s="19">
        <f>E94*K94</f>
        <v>0.90401999999999993</v>
      </c>
      <c r="N94" s="16">
        <f>E94*M94</f>
        <v>0</v>
      </c>
      <c r="P94" s="17" t="s">
        <v>82</v>
      </c>
      <c r="V94" s="20" t="s">
        <v>63</v>
      </c>
      <c r="X94" s="52" t="s">
        <v>254</v>
      </c>
      <c r="Y94" s="52" t="s">
        <v>252</v>
      </c>
      <c r="Z94" s="14" t="s">
        <v>255</v>
      </c>
      <c r="AJ94" s="4" t="s">
        <v>85</v>
      </c>
      <c r="AK94" s="4" t="s">
        <v>86</v>
      </c>
    </row>
    <row r="95" spans="1:37">
      <c r="D95" s="53" t="s">
        <v>256</v>
      </c>
      <c r="E95" s="54"/>
      <c r="F95" s="55"/>
      <c r="G95" s="56"/>
      <c r="H95" s="56"/>
      <c r="I95" s="56"/>
      <c r="J95" s="56"/>
      <c r="K95" s="57"/>
      <c r="L95" s="57"/>
      <c r="M95" s="54"/>
      <c r="N95" s="54"/>
      <c r="O95" s="55"/>
      <c r="P95" s="55"/>
      <c r="Q95" s="54"/>
      <c r="R95" s="54"/>
      <c r="S95" s="54"/>
      <c r="T95" s="58"/>
      <c r="U95" s="58"/>
      <c r="V95" s="58" t="s">
        <v>0</v>
      </c>
      <c r="W95" s="54"/>
      <c r="X95" s="59"/>
    </row>
    <row r="96" spans="1:37" ht="25.5">
      <c r="A96" s="12">
        <v>40</v>
      </c>
      <c r="B96" s="13" t="s">
        <v>232</v>
      </c>
      <c r="C96" s="14" t="s">
        <v>257</v>
      </c>
      <c r="D96" s="15" t="s">
        <v>258</v>
      </c>
      <c r="E96" s="16">
        <v>741</v>
      </c>
      <c r="F96" s="17" t="s">
        <v>81</v>
      </c>
      <c r="H96" s="18">
        <f>ROUND(E96*G96,2)</f>
        <v>0</v>
      </c>
      <c r="J96" s="18">
        <f>ROUND(E96*G96,2)</f>
        <v>0</v>
      </c>
      <c r="K96" s="19">
        <v>0.12970000000000001</v>
      </c>
      <c r="L96" s="19">
        <f>E96*K96</f>
        <v>96.107700000000008</v>
      </c>
      <c r="N96" s="16">
        <f>E96*M96</f>
        <v>0</v>
      </c>
      <c r="P96" s="17" t="s">
        <v>82</v>
      </c>
      <c r="V96" s="20" t="s">
        <v>63</v>
      </c>
      <c r="X96" s="52" t="s">
        <v>259</v>
      </c>
      <c r="Y96" s="52" t="s">
        <v>257</v>
      </c>
      <c r="Z96" s="14" t="s">
        <v>255</v>
      </c>
      <c r="AJ96" s="4" t="s">
        <v>85</v>
      </c>
      <c r="AK96" s="4" t="s">
        <v>86</v>
      </c>
    </row>
    <row r="97" spans="1:37">
      <c r="D97" s="53" t="s">
        <v>260</v>
      </c>
      <c r="E97" s="54"/>
      <c r="F97" s="55"/>
      <c r="G97" s="56"/>
      <c r="H97" s="56"/>
      <c r="I97" s="56"/>
      <c r="J97" s="56"/>
      <c r="K97" s="57"/>
      <c r="L97" s="57"/>
      <c r="M97" s="54"/>
      <c r="N97" s="54"/>
      <c r="O97" s="55"/>
      <c r="P97" s="55"/>
      <c r="Q97" s="54"/>
      <c r="R97" s="54"/>
      <c r="S97" s="54"/>
      <c r="T97" s="58"/>
      <c r="U97" s="58"/>
      <c r="V97" s="58" t="s">
        <v>0</v>
      </c>
      <c r="W97" s="54"/>
      <c r="X97" s="59"/>
    </row>
    <row r="98" spans="1:37">
      <c r="D98" s="53" t="s">
        <v>261</v>
      </c>
      <c r="E98" s="54"/>
      <c r="F98" s="55"/>
      <c r="G98" s="56"/>
      <c r="H98" s="56"/>
      <c r="I98" s="56"/>
      <c r="J98" s="56"/>
      <c r="K98" s="57"/>
      <c r="L98" s="57"/>
      <c r="M98" s="54"/>
      <c r="N98" s="54"/>
      <c r="O98" s="55"/>
      <c r="P98" s="55"/>
      <c r="Q98" s="54"/>
      <c r="R98" s="54"/>
      <c r="S98" s="54"/>
      <c r="T98" s="58"/>
      <c r="U98" s="58"/>
      <c r="V98" s="58" t="s">
        <v>0</v>
      </c>
      <c r="W98" s="54"/>
      <c r="X98" s="59"/>
    </row>
    <row r="99" spans="1:37" ht="25.5">
      <c r="D99" s="53" t="s">
        <v>262</v>
      </c>
      <c r="E99" s="54"/>
      <c r="F99" s="55"/>
      <c r="G99" s="56"/>
      <c r="H99" s="56"/>
      <c r="I99" s="56"/>
      <c r="J99" s="56"/>
      <c r="K99" s="57"/>
      <c r="L99" s="57"/>
      <c r="M99" s="54"/>
      <c r="N99" s="54"/>
      <c r="O99" s="55"/>
      <c r="P99" s="55"/>
      <c r="Q99" s="54"/>
      <c r="R99" s="54"/>
      <c r="S99" s="54"/>
      <c r="T99" s="58"/>
      <c r="U99" s="58"/>
      <c r="V99" s="58" t="s">
        <v>0</v>
      </c>
      <c r="W99" s="54"/>
      <c r="X99" s="59"/>
    </row>
    <row r="100" spans="1:37" ht="25.5">
      <c r="A100" s="12">
        <v>41</v>
      </c>
      <c r="B100" s="13" t="s">
        <v>232</v>
      </c>
      <c r="C100" s="14" t="s">
        <v>263</v>
      </c>
      <c r="D100" s="15" t="s">
        <v>264</v>
      </c>
      <c r="E100" s="16">
        <v>197</v>
      </c>
      <c r="F100" s="17" t="s">
        <v>81</v>
      </c>
      <c r="H100" s="18">
        <f>ROUND(E100*G100,2)</f>
        <v>0</v>
      </c>
      <c r="J100" s="18">
        <f>ROUND(E100*G100,2)</f>
        <v>0</v>
      </c>
      <c r="K100" s="19">
        <v>0.12970000000000001</v>
      </c>
      <c r="L100" s="19">
        <f>E100*K100</f>
        <v>25.550900000000002</v>
      </c>
      <c r="N100" s="16">
        <f>E100*M100</f>
        <v>0</v>
      </c>
      <c r="P100" s="17" t="s">
        <v>82</v>
      </c>
      <c r="V100" s="20" t="s">
        <v>63</v>
      </c>
      <c r="X100" s="52" t="s">
        <v>265</v>
      </c>
      <c r="Y100" s="52" t="s">
        <v>263</v>
      </c>
      <c r="Z100" s="14" t="s">
        <v>255</v>
      </c>
      <c r="AJ100" s="4" t="s">
        <v>85</v>
      </c>
      <c r="AK100" s="4" t="s">
        <v>86</v>
      </c>
    </row>
    <row r="101" spans="1:37">
      <c r="D101" s="53" t="s">
        <v>266</v>
      </c>
      <c r="E101" s="54"/>
      <c r="F101" s="55"/>
      <c r="G101" s="56"/>
      <c r="H101" s="56"/>
      <c r="I101" s="56"/>
      <c r="J101" s="56"/>
      <c r="K101" s="57"/>
      <c r="L101" s="57"/>
      <c r="M101" s="54"/>
      <c r="N101" s="54"/>
      <c r="O101" s="55"/>
      <c r="P101" s="55"/>
      <c r="Q101" s="54"/>
      <c r="R101" s="54"/>
      <c r="S101" s="54"/>
      <c r="T101" s="58"/>
      <c r="U101" s="58"/>
      <c r="V101" s="58" t="s">
        <v>0</v>
      </c>
      <c r="W101" s="54"/>
      <c r="X101" s="59"/>
    </row>
    <row r="102" spans="1:37" ht="25.5">
      <c r="A102" s="12">
        <v>42</v>
      </c>
      <c r="B102" s="13" t="s">
        <v>232</v>
      </c>
      <c r="C102" s="14" t="s">
        <v>267</v>
      </c>
      <c r="D102" s="15" t="s">
        <v>268</v>
      </c>
      <c r="E102" s="16">
        <v>544</v>
      </c>
      <c r="F102" s="17" t="s">
        <v>81</v>
      </c>
      <c r="H102" s="18">
        <f>ROUND(E102*G102,2)</f>
        <v>0</v>
      </c>
      <c r="J102" s="18">
        <f>ROUND(E102*G102,2)</f>
        <v>0</v>
      </c>
      <c r="K102" s="19">
        <v>0.18149999999999999</v>
      </c>
      <c r="L102" s="19">
        <f>E102*K102</f>
        <v>98.73599999999999</v>
      </c>
      <c r="N102" s="16">
        <f>E102*M102</f>
        <v>0</v>
      </c>
      <c r="P102" s="17" t="s">
        <v>82</v>
      </c>
      <c r="V102" s="20" t="s">
        <v>63</v>
      </c>
      <c r="X102" s="52" t="s">
        <v>269</v>
      </c>
      <c r="Y102" s="52" t="s">
        <v>267</v>
      </c>
      <c r="Z102" s="14" t="s">
        <v>255</v>
      </c>
      <c r="AJ102" s="4" t="s">
        <v>85</v>
      </c>
      <c r="AK102" s="4" t="s">
        <v>86</v>
      </c>
    </row>
    <row r="103" spans="1:37">
      <c r="D103" s="53" t="s">
        <v>270</v>
      </c>
      <c r="E103" s="54"/>
      <c r="F103" s="55"/>
      <c r="G103" s="56"/>
      <c r="H103" s="56"/>
      <c r="I103" s="56"/>
      <c r="J103" s="56"/>
      <c r="K103" s="57"/>
      <c r="L103" s="57"/>
      <c r="M103" s="54"/>
      <c r="N103" s="54"/>
      <c r="O103" s="55"/>
      <c r="P103" s="55"/>
      <c r="Q103" s="54"/>
      <c r="R103" s="54"/>
      <c r="S103" s="54"/>
      <c r="T103" s="58"/>
      <c r="U103" s="58"/>
      <c r="V103" s="58" t="s">
        <v>0</v>
      </c>
      <c r="W103" s="54"/>
      <c r="X103" s="59"/>
    </row>
    <row r="104" spans="1:37">
      <c r="A104" s="12">
        <v>43</v>
      </c>
      <c r="B104" s="13" t="s">
        <v>232</v>
      </c>
      <c r="C104" s="14" t="s">
        <v>271</v>
      </c>
      <c r="D104" s="15" t="s">
        <v>272</v>
      </c>
      <c r="E104" s="16">
        <v>208</v>
      </c>
      <c r="F104" s="17" t="s">
        <v>81</v>
      </c>
      <c r="H104" s="18">
        <f>ROUND(E104*G104,2)</f>
        <v>0</v>
      </c>
      <c r="J104" s="18">
        <f>ROUND(E104*G104,2)</f>
        <v>0</v>
      </c>
      <c r="K104" s="19">
        <v>7.3999999999999996E-2</v>
      </c>
      <c r="L104" s="19">
        <f>E104*K104</f>
        <v>15.391999999999999</v>
      </c>
      <c r="N104" s="16">
        <f>E104*M104</f>
        <v>0</v>
      </c>
      <c r="P104" s="17" t="s">
        <v>82</v>
      </c>
      <c r="V104" s="20" t="s">
        <v>63</v>
      </c>
      <c r="X104" s="52" t="s">
        <v>273</v>
      </c>
      <c r="Y104" s="52" t="s">
        <v>271</v>
      </c>
      <c r="Z104" s="14" t="s">
        <v>255</v>
      </c>
      <c r="AJ104" s="4" t="s">
        <v>85</v>
      </c>
      <c r="AK104" s="4" t="s">
        <v>86</v>
      </c>
    </row>
    <row r="105" spans="1:37">
      <c r="D105" s="53" t="s">
        <v>274</v>
      </c>
      <c r="E105" s="54"/>
      <c r="F105" s="55"/>
      <c r="G105" s="56"/>
      <c r="H105" s="56"/>
      <c r="I105" s="56"/>
      <c r="J105" s="56"/>
      <c r="K105" s="57"/>
      <c r="L105" s="57"/>
      <c r="M105" s="54"/>
      <c r="N105" s="54"/>
      <c r="O105" s="55"/>
      <c r="P105" s="55"/>
      <c r="Q105" s="54"/>
      <c r="R105" s="54"/>
      <c r="S105" s="54"/>
      <c r="T105" s="58"/>
      <c r="U105" s="58"/>
      <c r="V105" s="58" t="s">
        <v>0</v>
      </c>
      <c r="W105" s="54"/>
      <c r="X105" s="59"/>
    </row>
    <row r="106" spans="1:37">
      <c r="D106" s="53" t="s">
        <v>275</v>
      </c>
      <c r="E106" s="54"/>
      <c r="F106" s="55"/>
      <c r="G106" s="56"/>
      <c r="H106" s="56"/>
      <c r="I106" s="56"/>
      <c r="J106" s="56"/>
      <c r="K106" s="57"/>
      <c r="L106" s="57"/>
      <c r="M106" s="54"/>
      <c r="N106" s="54"/>
      <c r="O106" s="55"/>
      <c r="P106" s="55"/>
      <c r="Q106" s="54"/>
      <c r="R106" s="54"/>
      <c r="S106" s="54"/>
      <c r="T106" s="58"/>
      <c r="U106" s="58"/>
      <c r="V106" s="58" t="s">
        <v>0</v>
      </c>
      <c r="W106" s="54"/>
      <c r="X106" s="59"/>
    </row>
    <row r="107" spans="1:37">
      <c r="A107" s="12">
        <v>44</v>
      </c>
      <c r="B107" s="13" t="s">
        <v>153</v>
      </c>
      <c r="C107" s="14" t="s">
        <v>276</v>
      </c>
      <c r="D107" s="15" t="s">
        <v>277</v>
      </c>
      <c r="E107" s="16">
        <v>214.24</v>
      </c>
      <c r="F107" s="17" t="s">
        <v>81</v>
      </c>
      <c r="I107" s="18">
        <f>ROUND(E107*G107,2)</f>
        <v>0</v>
      </c>
      <c r="J107" s="18">
        <f>ROUND(E107*G107,2)</f>
        <v>0</v>
      </c>
      <c r="K107" s="19">
        <v>0.14000000000000001</v>
      </c>
      <c r="L107" s="19">
        <f>E107*K107</f>
        <v>29.993600000000004</v>
      </c>
      <c r="N107" s="16">
        <f>E107*M107</f>
        <v>0</v>
      </c>
      <c r="P107" s="17" t="s">
        <v>82</v>
      </c>
      <c r="V107" s="20" t="s">
        <v>62</v>
      </c>
      <c r="X107" s="52" t="s">
        <v>278</v>
      </c>
      <c r="Y107" s="52" t="s">
        <v>276</v>
      </c>
      <c r="Z107" s="14" t="s">
        <v>279</v>
      </c>
      <c r="AA107" s="14" t="s">
        <v>82</v>
      </c>
      <c r="AJ107" s="4" t="s">
        <v>158</v>
      </c>
      <c r="AK107" s="4" t="s">
        <v>86</v>
      </c>
    </row>
    <row r="108" spans="1:37">
      <c r="D108" s="53" t="s">
        <v>280</v>
      </c>
      <c r="E108" s="54"/>
      <c r="F108" s="55"/>
      <c r="G108" s="56"/>
      <c r="H108" s="56"/>
      <c r="I108" s="56"/>
      <c r="J108" s="56"/>
      <c r="K108" s="57"/>
      <c r="L108" s="57"/>
      <c r="M108" s="54"/>
      <c r="N108" s="54"/>
      <c r="O108" s="55"/>
      <c r="P108" s="55"/>
      <c r="Q108" s="54"/>
      <c r="R108" s="54"/>
      <c r="S108" s="54"/>
      <c r="T108" s="58"/>
      <c r="U108" s="58"/>
      <c r="V108" s="58" t="s">
        <v>0</v>
      </c>
      <c r="W108" s="54"/>
      <c r="X108" s="59"/>
    </row>
    <row r="109" spans="1:37" ht="25.5">
      <c r="A109" s="12">
        <v>45</v>
      </c>
      <c r="B109" s="13" t="s">
        <v>232</v>
      </c>
      <c r="C109" s="14" t="s">
        <v>281</v>
      </c>
      <c r="D109" s="15" t="s">
        <v>282</v>
      </c>
      <c r="E109" s="16">
        <v>505</v>
      </c>
      <c r="F109" s="17" t="s">
        <v>81</v>
      </c>
      <c r="H109" s="18">
        <f>ROUND(E109*G109,2)</f>
        <v>0</v>
      </c>
      <c r="J109" s="18">
        <f>ROUND(E109*G109,2)</f>
        <v>0</v>
      </c>
      <c r="K109" s="19">
        <v>7.3999999999999996E-2</v>
      </c>
      <c r="L109" s="19">
        <f>E109*K109</f>
        <v>37.369999999999997</v>
      </c>
      <c r="N109" s="16">
        <f>E109*M109</f>
        <v>0</v>
      </c>
      <c r="P109" s="17" t="s">
        <v>82</v>
      </c>
      <c r="V109" s="20" t="s">
        <v>63</v>
      </c>
      <c r="X109" s="52" t="s">
        <v>283</v>
      </c>
      <c r="Y109" s="52" t="s">
        <v>281</v>
      </c>
      <c r="Z109" s="14" t="s">
        <v>255</v>
      </c>
      <c r="AJ109" s="4" t="s">
        <v>85</v>
      </c>
      <c r="AK109" s="4" t="s">
        <v>86</v>
      </c>
    </row>
    <row r="110" spans="1:37">
      <c r="D110" s="53" t="s">
        <v>284</v>
      </c>
      <c r="E110" s="54"/>
      <c r="F110" s="55"/>
      <c r="G110" s="56"/>
      <c r="H110" s="56"/>
      <c r="I110" s="56"/>
      <c r="J110" s="56"/>
      <c r="K110" s="57"/>
      <c r="L110" s="57"/>
      <c r="M110" s="54"/>
      <c r="N110" s="54"/>
      <c r="O110" s="55"/>
      <c r="P110" s="55"/>
      <c r="Q110" s="54"/>
      <c r="R110" s="54"/>
      <c r="S110" s="54"/>
      <c r="T110" s="58"/>
      <c r="U110" s="58"/>
      <c r="V110" s="58" t="s">
        <v>0</v>
      </c>
      <c r="W110" s="54"/>
      <c r="X110" s="59"/>
    </row>
    <row r="111" spans="1:37">
      <c r="D111" s="53" t="s">
        <v>285</v>
      </c>
      <c r="E111" s="54"/>
      <c r="F111" s="55"/>
      <c r="G111" s="56"/>
      <c r="H111" s="56"/>
      <c r="I111" s="56"/>
      <c r="J111" s="56"/>
      <c r="K111" s="57"/>
      <c r="L111" s="57"/>
      <c r="M111" s="54"/>
      <c r="N111" s="54"/>
      <c r="O111" s="55"/>
      <c r="P111" s="55"/>
      <c r="Q111" s="54"/>
      <c r="R111" s="54"/>
      <c r="S111" s="54"/>
      <c r="T111" s="58"/>
      <c r="U111" s="58"/>
      <c r="V111" s="58" t="s">
        <v>0</v>
      </c>
      <c r="W111" s="54"/>
      <c r="X111" s="59"/>
    </row>
    <row r="112" spans="1:37">
      <c r="A112" s="12">
        <v>46</v>
      </c>
      <c r="B112" s="13" t="s">
        <v>153</v>
      </c>
      <c r="C112" s="14" t="s">
        <v>286</v>
      </c>
      <c r="D112" s="15" t="s">
        <v>287</v>
      </c>
      <c r="E112" s="16">
        <v>520.15</v>
      </c>
      <c r="F112" s="17" t="s">
        <v>81</v>
      </c>
      <c r="I112" s="18">
        <f>ROUND(E112*G112,2)</f>
        <v>0</v>
      </c>
      <c r="J112" s="18">
        <f>ROUND(E112*G112,2)</f>
        <v>0</v>
      </c>
      <c r="K112" s="19">
        <v>0.18</v>
      </c>
      <c r="L112" s="19">
        <f>E112*K112</f>
        <v>93.626999999999995</v>
      </c>
      <c r="N112" s="16">
        <f>E112*M112</f>
        <v>0</v>
      </c>
      <c r="P112" s="17" t="s">
        <v>82</v>
      </c>
      <c r="V112" s="20" t="s">
        <v>62</v>
      </c>
      <c r="X112" s="52" t="s">
        <v>288</v>
      </c>
      <c r="Y112" s="52" t="s">
        <v>286</v>
      </c>
      <c r="Z112" s="14" t="s">
        <v>279</v>
      </c>
      <c r="AA112" s="14" t="s">
        <v>82</v>
      </c>
      <c r="AJ112" s="4" t="s">
        <v>158</v>
      </c>
      <c r="AK112" s="4" t="s">
        <v>86</v>
      </c>
    </row>
    <row r="113" spans="1:37">
      <c r="D113" s="53" t="s">
        <v>289</v>
      </c>
      <c r="E113" s="54"/>
      <c r="F113" s="55"/>
      <c r="G113" s="56"/>
      <c r="H113" s="56"/>
      <c r="I113" s="56"/>
      <c r="J113" s="56"/>
      <c r="K113" s="57"/>
      <c r="L113" s="57"/>
      <c r="M113" s="54"/>
      <c r="N113" s="54"/>
      <c r="O113" s="55"/>
      <c r="P113" s="55"/>
      <c r="Q113" s="54"/>
      <c r="R113" s="54"/>
      <c r="S113" s="54"/>
      <c r="T113" s="58"/>
      <c r="U113" s="58"/>
      <c r="V113" s="58" t="s">
        <v>0</v>
      </c>
      <c r="W113" s="54"/>
      <c r="X113" s="59"/>
    </row>
    <row r="114" spans="1:37">
      <c r="D114" s="60" t="s">
        <v>290</v>
      </c>
      <c r="E114" s="61">
        <f>J114</f>
        <v>0</v>
      </c>
      <c r="H114" s="61">
        <f>SUM(H83:H113)</f>
        <v>0</v>
      </c>
      <c r="I114" s="61">
        <f>SUM(I83:I113)</f>
        <v>0</v>
      </c>
      <c r="J114" s="61">
        <f>SUM(J83:J113)</f>
        <v>0</v>
      </c>
      <c r="L114" s="62">
        <f>SUM(L83:L113)</f>
        <v>1329.7291236000001</v>
      </c>
      <c r="N114" s="63">
        <f>SUM(N83:N113)</f>
        <v>0</v>
      </c>
      <c r="W114" s="16">
        <f>SUM(W83:W113)</f>
        <v>0</v>
      </c>
    </row>
    <row r="116" spans="1:37">
      <c r="B116" s="14" t="s">
        <v>291</v>
      </c>
    </row>
    <row r="117" spans="1:37">
      <c r="A117" s="12">
        <v>47</v>
      </c>
      <c r="B117" s="13" t="s">
        <v>292</v>
      </c>
      <c r="C117" s="14" t="s">
        <v>293</v>
      </c>
      <c r="D117" s="15" t="s">
        <v>294</v>
      </c>
      <c r="E117" s="16">
        <v>725</v>
      </c>
      <c r="F117" s="17" t="s">
        <v>106</v>
      </c>
      <c r="H117" s="18">
        <f>ROUND(E117*G117,2)</f>
        <v>0</v>
      </c>
      <c r="J117" s="18">
        <f>ROUND(E117*G117,2)</f>
        <v>0</v>
      </c>
      <c r="K117" s="19">
        <v>1.2800000000000001E-3</v>
      </c>
      <c r="L117" s="19">
        <f>E117*K117</f>
        <v>0.92800000000000005</v>
      </c>
      <c r="N117" s="16">
        <f>E117*M117</f>
        <v>0</v>
      </c>
      <c r="P117" s="17" t="s">
        <v>82</v>
      </c>
      <c r="V117" s="20" t="s">
        <v>63</v>
      </c>
      <c r="X117" s="52" t="s">
        <v>295</v>
      </c>
      <c r="Y117" s="52" t="s">
        <v>293</v>
      </c>
      <c r="Z117" s="14" t="s">
        <v>214</v>
      </c>
      <c r="AJ117" s="4" t="s">
        <v>85</v>
      </c>
      <c r="AK117" s="4" t="s">
        <v>86</v>
      </c>
    </row>
    <row r="118" spans="1:37">
      <c r="D118" s="60" t="s">
        <v>296</v>
      </c>
      <c r="E118" s="61">
        <f>J118</f>
        <v>0</v>
      </c>
      <c r="H118" s="61">
        <f>SUM(H116:H117)</f>
        <v>0</v>
      </c>
      <c r="I118" s="61">
        <f>SUM(I116:I117)</f>
        <v>0</v>
      </c>
      <c r="J118" s="61">
        <f>SUM(J116:J117)</f>
        <v>0</v>
      </c>
      <c r="L118" s="62">
        <f>SUM(L116:L117)</f>
        <v>0.92800000000000005</v>
      </c>
      <c r="N118" s="63">
        <f>SUM(N116:N117)</f>
        <v>0</v>
      </c>
      <c r="W118" s="16">
        <f>SUM(W116:W117)</f>
        <v>0</v>
      </c>
    </row>
    <row r="120" spans="1:37">
      <c r="B120" s="14" t="s">
        <v>297</v>
      </c>
    </row>
    <row r="121" spans="1:37" ht="25.5">
      <c r="A121" s="12">
        <v>48</v>
      </c>
      <c r="B121" s="13" t="s">
        <v>232</v>
      </c>
      <c r="C121" s="14" t="s">
        <v>298</v>
      </c>
      <c r="D121" s="15" t="s">
        <v>299</v>
      </c>
      <c r="E121" s="16">
        <v>1</v>
      </c>
      <c r="F121" s="17" t="s">
        <v>300</v>
      </c>
      <c r="H121" s="18">
        <f>ROUND(E121*G121,2)</f>
        <v>0</v>
      </c>
      <c r="J121" s="18">
        <f>ROUND(E121*G121,2)</f>
        <v>0</v>
      </c>
      <c r="K121" s="19">
        <v>0.39903</v>
      </c>
      <c r="L121" s="19">
        <f>E121*K121</f>
        <v>0.39903</v>
      </c>
      <c r="N121" s="16">
        <f>E121*M121</f>
        <v>0</v>
      </c>
      <c r="P121" s="17" t="s">
        <v>82</v>
      </c>
      <c r="V121" s="20" t="s">
        <v>63</v>
      </c>
      <c r="X121" s="52" t="s">
        <v>301</v>
      </c>
      <c r="Y121" s="52" t="s">
        <v>298</v>
      </c>
      <c r="Z121" s="14" t="s">
        <v>255</v>
      </c>
      <c r="AJ121" s="4" t="s">
        <v>85</v>
      </c>
      <c r="AK121" s="4" t="s">
        <v>86</v>
      </c>
    </row>
    <row r="122" spans="1:37" ht="25.5">
      <c r="A122" s="12">
        <v>49</v>
      </c>
      <c r="B122" s="13" t="s">
        <v>232</v>
      </c>
      <c r="C122" s="14" t="s">
        <v>302</v>
      </c>
      <c r="D122" s="15" t="s">
        <v>303</v>
      </c>
      <c r="E122" s="16">
        <v>1</v>
      </c>
      <c r="F122" s="17" t="s">
        <v>300</v>
      </c>
      <c r="H122" s="18">
        <f>ROUND(E122*G122,2)</f>
        <v>0</v>
      </c>
      <c r="J122" s="18">
        <f>ROUND(E122*G122,2)</f>
        <v>0</v>
      </c>
      <c r="K122" s="19">
        <v>0.39903</v>
      </c>
      <c r="L122" s="19">
        <f>E122*K122</f>
        <v>0.39903</v>
      </c>
      <c r="N122" s="16">
        <f>E122*M122</f>
        <v>0</v>
      </c>
      <c r="P122" s="17" t="s">
        <v>82</v>
      </c>
      <c r="V122" s="20" t="s">
        <v>63</v>
      </c>
      <c r="X122" s="52" t="s">
        <v>301</v>
      </c>
      <c r="Y122" s="52" t="s">
        <v>302</v>
      </c>
      <c r="Z122" s="14" t="s">
        <v>255</v>
      </c>
      <c r="AJ122" s="4" t="s">
        <v>85</v>
      </c>
      <c r="AK122" s="4" t="s">
        <v>86</v>
      </c>
    </row>
    <row r="123" spans="1:37" ht="25.5">
      <c r="A123" s="12">
        <v>50</v>
      </c>
      <c r="B123" s="13" t="s">
        <v>232</v>
      </c>
      <c r="C123" s="14" t="s">
        <v>304</v>
      </c>
      <c r="D123" s="15" t="s">
        <v>305</v>
      </c>
      <c r="E123" s="16">
        <v>7</v>
      </c>
      <c r="F123" s="17" t="s">
        <v>300</v>
      </c>
      <c r="H123" s="18">
        <f>ROUND(E123*G123,2)</f>
        <v>0</v>
      </c>
      <c r="J123" s="18">
        <f>ROUND(E123*G123,2)</f>
        <v>0</v>
      </c>
      <c r="K123" s="19">
        <v>0.40605999999999998</v>
      </c>
      <c r="L123" s="19">
        <f>E123*K123</f>
        <v>2.8424199999999997</v>
      </c>
      <c r="N123" s="16">
        <f>E123*M123</f>
        <v>0</v>
      </c>
      <c r="P123" s="17" t="s">
        <v>82</v>
      </c>
      <c r="V123" s="20" t="s">
        <v>63</v>
      </c>
      <c r="X123" s="52" t="s">
        <v>306</v>
      </c>
      <c r="Y123" s="52" t="s">
        <v>304</v>
      </c>
      <c r="Z123" s="14" t="s">
        <v>255</v>
      </c>
      <c r="AJ123" s="4" t="s">
        <v>85</v>
      </c>
      <c r="AK123" s="4" t="s">
        <v>86</v>
      </c>
    </row>
    <row r="124" spans="1:37" ht="25.5">
      <c r="A124" s="12">
        <v>51</v>
      </c>
      <c r="B124" s="13" t="s">
        <v>232</v>
      </c>
      <c r="C124" s="14" t="s">
        <v>307</v>
      </c>
      <c r="D124" s="15" t="s">
        <v>308</v>
      </c>
      <c r="E124" s="16">
        <v>6</v>
      </c>
      <c r="F124" s="17" t="s">
        <v>300</v>
      </c>
      <c r="H124" s="18">
        <f>ROUND(E124*G124,2)</f>
        <v>0</v>
      </c>
      <c r="J124" s="18">
        <f>ROUND(E124*G124,2)</f>
        <v>0</v>
      </c>
      <c r="K124" s="19">
        <v>0.29826000000000003</v>
      </c>
      <c r="L124" s="19">
        <f>E124*K124</f>
        <v>1.7895600000000003</v>
      </c>
      <c r="N124" s="16">
        <f>E124*M124</f>
        <v>0</v>
      </c>
      <c r="P124" s="17" t="s">
        <v>82</v>
      </c>
      <c r="V124" s="20" t="s">
        <v>63</v>
      </c>
      <c r="X124" s="52" t="s">
        <v>309</v>
      </c>
      <c r="Y124" s="52" t="s">
        <v>307</v>
      </c>
      <c r="Z124" s="14" t="s">
        <v>255</v>
      </c>
      <c r="AJ124" s="4" t="s">
        <v>85</v>
      </c>
      <c r="AK124" s="4" t="s">
        <v>86</v>
      </c>
    </row>
    <row r="125" spans="1:37">
      <c r="D125" s="60" t="s">
        <v>310</v>
      </c>
      <c r="E125" s="61">
        <f>J125</f>
        <v>0</v>
      </c>
      <c r="H125" s="61">
        <f>SUM(H120:H124)</f>
        <v>0</v>
      </c>
      <c r="I125" s="61">
        <f>SUM(I120:I124)</f>
        <v>0</v>
      </c>
      <c r="J125" s="61">
        <f>SUM(J120:J124)</f>
        <v>0</v>
      </c>
      <c r="L125" s="62">
        <f>SUM(L120:L124)</f>
        <v>5.43004</v>
      </c>
      <c r="N125" s="63">
        <f>SUM(N120:N124)</f>
        <v>0</v>
      </c>
      <c r="W125" s="16">
        <f>SUM(W120:W124)</f>
        <v>0</v>
      </c>
    </row>
    <row r="127" spans="1:37">
      <c r="B127" s="14" t="s">
        <v>311</v>
      </c>
    </row>
    <row r="128" spans="1:37">
      <c r="A128" s="12">
        <v>52</v>
      </c>
      <c r="B128" s="13" t="s">
        <v>232</v>
      </c>
      <c r="C128" s="14" t="s">
        <v>312</v>
      </c>
      <c r="D128" s="15" t="s">
        <v>313</v>
      </c>
      <c r="E128" s="16">
        <v>1</v>
      </c>
      <c r="F128" s="17" t="s">
        <v>314</v>
      </c>
      <c r="H128" s="18">
        <f>ROUND(E128*G128,2)</f>
        <v>0</v>
      </c>
      <c r="J128" s="18">
        <f t="shared" ref="J128:J138" si="0">ROUND(E128*G128,2)</f>
        <v>0</v>
      </c>
      <c r="L128" s="19">
        <f t="shared" ref="L128:L138" si="1">E128*K128</f>
        <v>0</v>
      </c>
      <c r="N128" s="16">
        <f t="shared" ref="N128:N138" si="2">E128*M128</f>
        <v>0</v>
      </c>
      <c r="P128" s="17" t="s">
        <v>82</v>
      </c>
      <c r="V128" s="20" t="s">
        <v>63</v>
      </c>
      <c r="X128" s="52" t="s">
        <v>315</v>
      </c>
      <c r="Y128" s="52" t="s">
        <v>312</v>
      </c>
      <c r="Z128" s="14" t="s">
        <v>255</v>
      </c>
      <c r="AJ128" s="4" t="s">
        <v>85</v>
      </c>
      <c r="AK128" s="4" t="s">
        <v>86</v>
      </c>
    </row>
    <row r="129" spans="1:37" ht="25.5">
      <c r="A129" s="12">
        <v>53</v>
      </c>
      <c r="B129" s="13" t="s">
        <v>232</v>
      </c>
      <c r="C129" s="14" t="s">
        <v>316</v>
      </c>
      <c r="D129" s="15" t="s">
        <v>317</v>
      </c>
      <c r="E129" s="16">
        <v>5</v>
      </c>
      <c r="F129" s="17" t="s">
        <v>300</v>
      </c>
      <c r="H129" s="18">
        <f>ROUND(E129*G129,2)</f>
        <v>0</v>
      </c>
      <c r="J129" s="18">
        <f t="shared" si="0"/>
        <v>0</v>
      </c>
      <c r="L129" s="19">
        <f t="shared" si="1"/>
        <v>0</v>
      </c>
      <c r="N129" s="16">
        <f t="shared" si="2"/>
        <v>0</v>
      </c>
      <c r="P129" s="17" t="s">
        <v>82</v>
      </c>
      <c r="V129" s="20" t="s">
        <v>63</v>
      </c>
      <c r="X129" s="52" t="s">
        <v>318</v>
      </c>
      <c r="Y129" s="52" t="s">
        <v>316</v>
      </c>
      <c r="Z129" s="14" t="s">
        <v>255</v>
      </c>
      <c r="AJ129" s="4" t="s">
        <v>85</v>
      </c>
      <c r="AK129" s="4" t="s">
        <v>86</v>
      </c>
    </row>
    <row r="130" spans="1:37">
      <c r="A130" s="12">
        <v>54</v>
      </c>
      <c r="B130" s="13" t="s">
        <v>232</v>
      </c>
      <c r="C130" s="14" t="s">
        <v>319</v>
      </c>
      <c r="D130" s="15" t="s">
        <v>320</v>
      </c>
      <c r="E130" s="16">
        <v>1</v>
      </c>
      <c r="F130" s="17" t="s">
        <v>300</v>
      </c>
      <c r="H130" s="18">
        <f>ROUND(E130*G130,2)</f>
        <v>0</v>
      </c>
      <c r="J130" s="18">
        <f t="shared" si="0"/>
        <v>0</v>
      </c>
      <c r="L130" s="19">
        <f t="shared" si="1"/>
        <v>0</v>
      </c>
      <c r="N130" s="16">
        <f t="shared" si="2"/>
        <v>0</v>
      </c>
      <c r="P130" s="17" t="s">
        <v>82</v>
      </c>
      <c r="V130" s="20" t="s">
        <v>63</v>
      </c>
      <c r="X130" s="52" t="s">
        <v>321</v>
      </c>
      <c r="Y130" s="52" t="s">
        <v>319</v>
      </c>
      <c r="Z130" s="14" t="s">
        <v>255</v>
      </c>
      <c r="AJ130" s="4" t="s">
        <v>85</v>
      </c>
      <c r="AK130" s="4" t="s">
        <v>86</v>
      </c>
    </row>
    <row r="131" spans="1:37" ht="25.5">
      <c r="A131" s="12">
        <v>55</v>
      </c>
      <c r="B131" s="13" t="s">
        <v>232</v>
      </c>
      <c r="C131" s="14" t="s">
        <v>322</v>
      </c>
      <c r="D131" s="15" t="s">
        <v>323</v>
      </c>
      <c r="E131" s="16">
        <v>8</v>
      </c>
      <c r="F131" s="17" t="s">
        <v>300</v>
      </c>
      <c r="H131" s="18">
        <f>ROUND(E131*G131,2)</f>
        <v>0</v>
      </c>
      <c r="J131" s="18">
        <f t="shared" si="0"/>
        <v>0</v>
      </c>
      <c r="K131" s="19">
        <v>0.2457</v>
      </c>
      <c r="L131" s="19">
        <f t="shared" si="1"/>
        <v>1.9656</v>
      </c>
      <c r="N131" s="16">
        <f t="shared" si="2"/>
        <v>0</v>
      </c>
      <c r="P131" s="17" t="s">
        <v>82</v>
      </c>
      <c r="V131" s="20" t="s">
        <v>63</v>
      </c>
      <c r="X131" s="52" t="s">
        <v>324</v>
      </c>
      <c r="Y131" s="52" t="s">
        <v>322</v>
      </c>
      <c r="Z131" s="14" t="s">
        <v>255</v>
      </c>
      <c r="AJ131" s="4" t="s">
        <v>85</v>
      </c>
      <c r="AK131" s="4" t="s">
        <v>86</v>
      </c>
    </row>
    <row r="132" spans="1:37" ht="25.5">
      <c r="A132" s="12">
        <v>56</v>
      </c>
      <c r="B132" s="13" t="s">
        <v>153</v>
      </c>
      <c r="C132" s="14" t="s">
        <v>325</v>
      </c>
      <c r="D132" s="15" t="s">
        <v>326</v>
      </c>
      <c r="E132" s="16">
        <v>1</v>
      </c>
      <c r="F132" s="17" t="s">
        <v>300</v>
      </c>
      <c r="I132" s="18">
        <f>ROUND(E132*G132,2)</f>
        <v>0</v>
      </c>
      <c r="J132" s="18">
        <f t="shared" si="0"/>
        <v>0</v>
      </c>
      <c r="K132" s="19">
        <v>2E-3</v>
      </c>
      <c r="L132" s="19">
        <f t="shared" si="1"/>
        <v>2E-3</v>
      </c>
      <c r="N132" s="16">
        <f t="shared" si="2"/>
        <v>0</v>
      </c>
      <c r="P132" s="17" t="s">
        <v>82</v>
      </c>
      <c r="V132" s="20" t="s">
        <v>62</v>
      </c>
      <c r="X132" s="52" t="s">
        <v>325</v>
      </c>
      <c r="Y132" s="52" t="s">
        <v>325</v>
      </c>
      <c r="Z132" s="14" t="s">
        <v>327</v>
      </c>
      <c r="AA132" s="14" t="s">
        <v>82</v>
      </c>
      <c r="AJ132" s="4" t="s">
        <v>158</v>
      </c>
      <c r="AK132" s="4" t="s">
        <v>86</v>
      </c>
    </row>
    <row r="133" spans="1:37" ht="25.5">
      <c r="A133" s="12">
        <v>57</v>
      </c>
      <c r="B133" s="13" t="s">
        <v>153</v>
      </c>
      <c r="C133" s="14" t="s">
        <v>328</v>
      </c>
      <c r="D133" s="15" t="s">
        <v>329</v>
      </c>
      <c r="E133" s="16">
        <v>3</v>
      </c>
      <c r="F133" s="17" t="s">
        <v>300</v>
      </c>
      <c r="I133" s="18">
        <f>ROUND(E133*G133,2)</f>
        <v>0</v>
      </c>
      <c r="J133" s="18">
        <f t="shared" si="0"/>
        <v>0</v>
      </c>
      <c r="K133" s="19">
        <v>1.4E-3</v>
      </c>
      <c r="L133" s="19">
        <f t="shared" si="1"/>
        <v>4.1999999999999997E-3</v>
      </c>
      <c r="N133" s="16">
        <f t="shared" si="2"/>
        <v>0</v>
      </c>
      <c r="P133" s="17" t="s">
        <v>82</v>
      </c>
      <c r="V133" s="20" t="s">
        <v>62</v>
      </c>
      <c r="X133" s="52" t="s">
        <v>328</v>
      </c>
      <c r="Y133" s="52" t="s">
        <v>328</v>
      </c>
      <c r="Z133" s="14" t="s">
        <v>327</v>
      </c>
      <c r="AA133" s="14" t="s">
        <v>82</v>
      </c>
      <c r="AJ133" s="4" t="s">
        <v>158</v>
      </c>
      <c r="AK133" s="4" t="s">
        <v>86</v>
      </c>
    </row>
    <row r="134" spans="1:37" ht="25.5">
      <c r="A134" s="12">
        <v>58</v>
      </c>
      <c r="B134" s="13" t="s">
        <v>153</v>
      </c>
      <c r="C134" s="14" t="s">
        <v>330</v>
      </c>
      <c r="D134" s="15" t="s">
        <v>331</v>
      </c>
      <c r="E134" s="16">
        <v>1</v>
      </c>
      <c r="F134" s="17" t="s">
        <v>300</v>
      </c>
      <c r="I134" s="18">
        <f>ROUND(E134*G134,2)</f>
        <v>0</v>
      </c>
      <c r="J134" s="18">
        <f t="shared" si="0"/>
        <v>0</v>
      </c>
      <c r="K134" s="19">
        <v>1.4E-3</v>
      </c>
      <c r="L134" s="19">
        <f t="shared" si="1"/>
        <v>1.4E-3</v>
      </c>
      <c r="N134" s="16">
        <f t="shared" si="2"/>
        <v>0</v>
      </c>
      <c r="P134" s="17" t="s">
        <v>82</v>
      </c>
      <c r="V134" s="20" t="s">
        <v>62</v>
      </c>
      <c r="X134" s="52" t="s">
        <v>330</v>
      </c>
      <c r="Y134" s="52" t="s">
        <v>330</v>
      </c>
      <c r="Z134" s="14" t="s">
        <v>327</v>
      </c>
      <c r="AA134" s="14" t="s">
        <v>82</v>
      </c>
      <c r="AJ134" s="4" t="s">
        <v>158</v>
      </c>
      <c r="AK134" s="4" t="s">
        <v>86</v>
      </c>
    </row>
    <row r="135" spans="1:37" ht="25.5">
      <c r="A135" s="12">
        <v>59</v>
      </c>
      <c r="B135" s="13" t="s">
        <v>153</v>
      </c>
      <c r="C135" s="14" t="s">
        <v>332</v>
      </c>
      <c r="D135" s="15" t="s">
        <v>333</v>
      </c>
      <c r="E135" s="16">
        <v>1</v>
      </c>
      <c r="F135" s="17" t="s">
        <v>300</v>
      </c>
      <c r="I135" s="18">
        <f>ROUND(E135*G135,2)</f>
        <v>0</v>
      </c>
      <c r="J135" s="18">
        <f t="shared" si="0"/>
        <v>0</v>
      </c>
      <c r="K135" s="19">
        <v>6.4999999999999997E-3</v>
      </c>
      <c r="L135" s="19">
        <f t="shared" si="1"/>
        <v>6.4999999999999997E-3</v>
      </c>
      <c r="N135" s="16">
        <f t="shared" si="2"/>
        <v>0</v>
      </c>
      <c r="P135" s="17" t="s">
        <v>82</v>
      </c>
      <c r="V135" s="20" t="s">
        <v>62</v>
      </c>
      <c r="X135" s="52" t="s">
        <v>332</v>
      </c>
      <c r="Y135" s="52" t="s">
        <v>332</v>
      </c>
      <c r="Z135" s="14" t="s">
        <v>327</v>
      </c>
      <c r="AA135" s="14" t="s">
        <v>82</v>
      </c>
      <c r="AJ135" s="4" t="s">
        <v>158</v>
      </c>
      <c r="AK135" s="4" t="s">
        <v>86</v>
      </c>
    </row>
    <row r="136" spans="1:37" ht="25.5">
      <c r="A136" s="12">
        <v>60</v>
      </c>
      <c r="B136" s="13" t="s">
        <v>153</v>
      </c>
      <c r="C136" s="14" t="s">
        <v>334</v>
      </c>
      <c r="D136" s="15" t="s">
        <v>335</v>
      </c>
      <c r="E136" s="16">
        <v>2</v>
      </c>
      <c r="F136" s="17" t="s">
        <v>300</v>
      </c>
      <c r="I136" s="18">
        <f>ROUND(E136*G136,2)</f>
        <v>0</v>
      </c>
      <c r="J136" s="18">
        <f t="shared" si="0"/>
        <v>0</v>
      </c>
      <c r="K136" s="19">
        <v>1.4E-3</v>
      </c>
      <c r="L136" s="19">
        <f t="shared" si="1"/>
        <v>2.8E-3</v>
      </c>
      <c r="N136" s="16">
        <f t="shared" si="2"/>
        <v>0</v>
      </c>
      <c r="P136" s="17" t="s">
        <v>82</v>
      </c>
      <c r="V136" s="20" t="s">
        <v>62</v>
      </c>
      <c r="X136" s="52" t="s">
        <v>334</v>
      </c>
      <c r="Y136" s="52" t="s">
        <v>334</v>
      </c>
      <c r="Z136" s="14" t="s">
        <v>327</v>
      </c>
      <c r="AA136" s="14" t="s">
        <v>82</v>
      </c>
      <c r="AJ136" s="4" t="s">
        <v>158</v>
      </c>
      <c r="AK136" s="4" t="s">
        <v>86</v>
      </c>
    </row>
    <row r="137" spans="1:37" ht="25.5">
      <c r="A137" s="12">
        <v>61</v>
      </c>
      <c r="B137" s="13" t="s">
        <v>232</v>
      </c>
      <c r="C137" s="14" t="s">
        <v>336</v>
      </c>
      <c r="D137" s="15" t="s">
        <v>337</v>
      </c>
      <c r="E137" s="16">
        <v>6</v>
      </c>
      <c r="F137" s="17" t="s">
        <v>300</v>
      </c>
      <c r="H137" s="18">
        <f>ROUND(E137*G137,2)</f>
        <v>0</v>
      </c>
      <c r="J137" s="18">
        <f t="shared" si="0"/>
        <v>0</v>
      </c>
      <c r="K137" s="19">
        <v>0.11241</v>
      </c>
      <c r="L137" s="19">
        <f t="shared" si="1"/>
        <v>0.67445999999999995</v>
      </c>
      <c r="N137" s="16">
        <f t="shared" si="2"/>
        <v>0</v>
      </c>
      <c r="P137" s="17" t="s">
        <v>82</v>
      </c>
      <c r="V137" s="20" t="s">
        <v>63</v>
      </c>
      <c r="X137" s="52" t="s">
        <v>338</v>
      </c>
      <c r="Y137" s="52" t="s">
        <v>336</v>
      </c>
      <c r="Z137" s="14" t="s">
        <v>255</v>
      </c>
      <c r="AJ137" s="4" t="s">
        <v>85</v>
      </c>
      <c r="AK137" s="4" t="s">
        <v>86</v>
      </c>
    </row>
    <row r="138" spans="1:37">
      <c r="A138" s="12">
        <v>62</v>
      </c>
      <c r="B138" s="13" t="s">
        <v>153</v>
      </c>
      <c r="C138" s="14" t="s">
        <v>339</v>
      </c>
      <c r="D138" s="15" t="s">
        <v>340</v>
      </c>
      <c r="E138" s="16">
        <v>21</v>
      </c>
      <c r="F138" s="17" t="s">
        <v>106</v>
      </c>
      <c r="I138" s="18">
        <f>ROUND(E138*G138,2)</f>
        <v>0</v>
      </c>
      <c r="J138" s="18">
        <f t="shared" si="0"/>
        <v>0</v>
      </c>
      <c r="K138" s="19">
        <v>1.2999999999999999E-3</v>
      </c>
      <c r="L138" s="19">
        <f t="shared" si="1"/>
        <v>2.7299999999999998E-2</v>
      </c>
      <c r="N138" s="16">
        <f t="shared" si="2"/>
        <v>0</v>
      </c>
      <c r="P138" s="17" t="s">
        <v>82</v>
      </c>
      <c r="V138" s="20" t="s">
        <v>62</v>
      </c>
      <c r="X138" s="52" t="s">
        <v>339</v>
      </c>
      <c r="Y138" s="52" t="s">
        <v>339</v>
      </c>
      <c r="Z138" s="14" t="s">
        <v>327</v>
      </c>
      <c r="AA138" s="14" t="s">
        <v>82</v>
      </c>
      <c r="AJ138" s="4" t="s">
        <v>158</v>
      </c>
      <c r="AK138" s="4" t="s">
        <v>86</v>
      </c>
    </row>
    <row r="139" spans="1:37">
      <c r="D139" s="53" t="s">
        <v>341</v>
      </c>
      <c r="E139" s="54"/>
      <c r="F139" s="55"/>
      <c r="G139" s="56"/>
      <c r="H139" s="56"/>
      <c r="I139" s="56"/>
      <c r="J139" s="56"/>
      <c r="K139" s="57"/>
      <c r="L139" s="57"/>
      <c r="M139" s="54"/>
      <c r="N139" s="54"/>
      <c r="O139" s="55"/>
      <c r="P139" s="55"/>
      <c r="Q139" s="54"/>
      <c r="R139" s="54"/>
      <c r="S139" s="54"/>
      <c r="T139" s="58"/>
      <c r="U139" s="58"/>
      <c r="V139" s="58" t="s">
        <v>0</v>
      </c>
      <c r="W139" s="54"/>
      <c r="X139" s="59"/>
    </row>
    <row r="140" spans="1:37" ht="25.5">
      <c r="A140" s="12">
        <v>63</v>
      </c>
      <c r="B140" s="13" t="s">
        <v>232</v>
      </c>
      <c r="C140" s="14" t="s">
        <v>342</v>
      </c>
      <c r="D140" s="15" t="s">
        <v>343</v>
      </c>
      <c r="E140" s="16">
        <v>65</v>
      </c>
      <c r="F140" s="17" t="s">
        <v>81</v>
      </c>
      <c r="H140" s="18">
        <f>ROUND(E140*G140,2)</f>
        <v>0</v>
      </c>
      <c r="J140" s="18">
        <f>ROUND(E140*G140,2)</f>
        <v>0</v>
      </c>
      <c r="K140" s="19">
        <v>1.3999999999999999E-4</v>
      </c>
      <c r="L140" s="19">
        <f>E140*K140</f>
        <v>9.0999999999999987E-3</v>
      </c>
      <c r="N140" s="16">
        <f>E140*M140</f>
        <v>0</v>
      </c>
      <c r="P140" s="17" t="s">
        <v>82</v>
      </c>
      <c r="V140" s="20" t="s">
        <v>63</v>
      </c>
      <c r="X140" s="52" t="s">
        <v>344</v>
      </c>
      <c r="Y140" s="52" t="s">
        <v>342</v>
      </c>
      <c r="Z140" s="14" t="s">
        <v>345</v>
      </c>
      <c r="AJ140" s="4" t="s">
        <v>85</v>
      </c>
      <c r="AK140" s="4" t="s">
        <v>86</v>
      </c>
    </row>
    <row r="141" spans="1:37">
      <c r="D141" s="53" t="s">
        <v>346</v>
      </c>
      <c r="E141" s="54"/>
      <c r="F141" s="55"/>
      <c r="G141" s="56"/>
      <c r="H141" s="56"/>
      <c r="I141" s="56"/>
      <c r="J141" s="56"/>
      <c r="K141" s="57"/>
      <c r="L141" s="57"/>
      <c r="M141" s="54"/>
      <c r="N141" s="54"/>
      <c r="O141" s="55"/>
      <c r="P141" s="55"/>
      <c r="Q141" s="54"/>
      <c r="R141" s="54"/>
      <c r="S141" s="54"/>
      <c r="T141" s="58"/>
      <c r="U141" s="58"/>
      <c r="V141" s="58" t="s">
        <v>0</v>
      </c>
      <c r="W141" s="54"/>
      <c r="X141" s="59"/>
    </row>
    <row r="142" spans="1:37">
      <c r="D142" s="53" t="s">
        <v>347</v>
      </c>
      <c r="E142" s="54"/>
      <c r="F142" s="55"/>
      <c r="G142" s="56"/>
      <c r="H142" s="56"/>
      <c r="I142" s="56"/>
      <c r="J142" s="56"/>
      <c r="K142" s="57"/>
      <c r="L142" s="57"/>
      <c r="M142" s="54"/>
      <c r="N142" s="54"/>
      <c r="O142" s="55"/>
      <c r="P142" s="55"/>
      <c r="Q142" s="54"/>
      <c r="R142" s="54"/>
      <c r="S142" s="54"/>
      <c r="T142" s="58"/>
      <c r="U142" s="58"/>
      <c r="V142" s="58" t="s">
        <v>0</v>
      </c>
      <c r="W142" s="54"/>
      <c r="X142" s="59"/>
    </row>
    <row r="143" spans="1:37">
      <c r="D143" s="53" t="s">
        <v>348</v>
      </c>
      <c r="E143" s="54"/>
      <c r="F143" s="55"/>
      <c r="G143" s="56"/>
      <c r="H143" s="56"/>
      <c r="I143" s="56"/>
      <c r="J143" s="56"/>
      <c r="K143" s="57"/>
      <c r="L143" s="57"/>
      <c r="M143" s="54"/>
      <c r="N143" s="54"/>
      <c r="O143" s="55"/>
      <c r="P143" s="55"/>
      <c r="Q143" s="54"/>
      <c r="R143" s="54"/>
      <c r="S143" s="54"/>
      <c r="T143" s="58"/>
      <c r="U143" s="58"/>
      <c r="V143" s="58" t="s">
        <v>0</v>
      </c>
      <c r="W143" s="54"/>
      <c r="X143" s="59"/>
    </row>
    <row r="144" spans="1:37">
      <c r="A144" s="12">
        <v>64</v>
      </c>
      <c r="B144" s="13" t="s">
        <v>232</v>
      </c>
      <c r="C144" s="14" t="s">
        <v>349</v>
      </c>
      <c r="D144" s="15" t="s">
        <v>350</v>
      </c>
      <c r="E144" s="16">
        <v>65</v>
      </c>
      <c r="F144" s="17" t="s">
        <v>81</v>
      </c>
      <c r="H144" s="18">
        <f>ROUND(E144*G144,2)</f>
        <v>0</v>
      </c>
      <c r="J144" s="18">
        <f>ROUND(E144*G144,2)</f>
        <v>0</v>
      </c>
      <c r="K144" s="19">
        <v>3.2000000000000003E-4</v>
      </c>
      <c r="L144" s="19">
        <f>E144*K144</f>
        <v>2.0800000000000003E-2</v>
      </c>
      <c r="N144" s="16">
        <f>E144*M144</f>
        <v>0</v>
      </c>
      <c r="P144" s="17" t="s">
        <v>82</v>
      </c>
      <c r="V144" s="20" t="s">
        <v>63</v>
      </c>
      <c r="X144" s="52" t="s">
        <v>351</v>
      </c>
      <c r="Y144" s="52" t="s">
        <v>349</v>
      </c>
      <c r="Z144" s="14" t="s">
        <v>345</v>
      </c>
      <c r="AJ144" s="4" t="s">
        <v>85</v>
      </c>
      <c r="AK144" s="4" t="s">
        <v>86</v>
      </c>
    </row>
    <row r="145" spans="1:37">
      <c r="A145" s="12">
        <v>65</v>
      </c>
      <c r="B145" s="13" t="s">
        <v>232</v>
      </c>
      <c r="C145" s="14" t="s">
        <v>352</v>
      </c>
      <c r="D145" s="15" t="s">
        <v>353</v>
      </c>
      <c r="E145" s="16">
        <v>176</v>
      </c>
      <c r="F145" s="17" t="s">
        <v>106</v>
      </c>
      <c r="H145" s="18">
        <f>ROUND(E145*G145,2)</f>
        <v>0</v>
      </c>
      <c r="J145" s="18">
        <f>ROUND(E145*G145,2)</f>
        <v>0</v>
      </c>
      <c r="K145" s="19">
        <v>9.0000000000000006E-5</v>
      </c>
      <c r="L145" s="19">
        <f>E145*K145</f>
        <v>1.584E-2</v>
      </c>
      <c r="N145" s="16">
        <f>E145*M145</f>
        <v>0</v>
      </c>
      <c r="P145" s="17" t="s">
        <v>82</v>
      </c>
      <c r="V145" s="20" t="s">
        <v>63</v>
      </c>
      <c r="X145" s="52" t="s">
        <v>354</v>
      </c>
      <c r="Y145" s="52" t="s">
        <v>352</v>
      </c>
      <c r="Z145" s="14" t="s">
        <v>345</v>
      </c>
      <c r="AJ145" s="4" t="s">
        <v>85</v>
      </c>
      <c r="AK145" s="4" t="s">
        <v>86</v>
      </c>
    </row>
    <row r="146" spans="1:37">
      <c r="D146" s="53" t="s">
        <v>355</v>
      </c>
      <c r="E146" s="54"/>
      <c r="F146" s="55"/>
      <c r="G146" s="56"/>
      <c r="H146" s="56"/>
      <c r="I146" s="56"/>
      <c r="J146" s="56"/>
      <c r="K146" s="57"/>
      <c r="L146" s="57"/>
      <c r="M146" s="54"/>
      <c r="N146" s="54"/>
      <c r="O146" s="55"/>
      <c r="P146" s="55"/>
      <c r="Q146" s="54"/>
      <c r="R146" s="54"/>
      <c r="S146" s="54"/>
      <c r="T146" s="58"/>
      <c r="U146" s="58"/>
      <c r="V146" s="58" t="s">
        <v>0</v>
      </c>
      <c r="W146" s="54"/>
      <c r="X146" s="59"/>
    </row>
    <row r="147" spans="1:37">
      <c r="D147" s="53" t="s">
        <v>356</v>
      </c>
      <c r="E147" s="54"/>
      <c r="F147" s="55"/>
      <c r="G147" s="56"/>
      <c r="H147" s="56"/>
      <c r="I147" s="56"/>
      <c r="J147" s="56"/>
      <c r="K147" s="57"/>
      <c r="L147" s="57"/>
      <c r="M147" s="54"/>
      <c r="N147" s="54"/>
      <c r="O147" s="55"/>
      <c r="P147" s="55"/>
      <c r="Q147" s="54"/>
      <c r="R147" s="54"/>
      <c r="S147" s="54"/>
      <c r="T147" s="58"/>
      <c r="U147" s="58"/>
      <c r="V147" s="58" t="s">
        <v>0</v>
      </c>
      <c r="W147" s="54"/>
      <c r="X147" s="59"/>
    </row>
    <row r="148" spans="1:37">
      <c r="A148" s="12">
        <v>66</v>
      </c>
      <c r="B148" s="13" t="s">
        <v>232</v>
      </c>
      <c r="C148" s="14" t="s">
        <v>357</v>
      </c>
      <c r="D148" s="15" t="s">
        <v>358</v>
      </c>
      <c r="E148" s="16">
        <v>176</v>
      </c>
      <c r="F148" s="17" t="s">
        <v>106</v>
      </c>
      <c r="H148" s="18">
        <f>ROUND(E148*G148,2)</f>
        <v>0</v>
      </c>
      <c r="J148" s="18">
        <f>ROUND(E148*G148,2)</f>
        <v>0</v>
      </c>
      <c r="K148" s="19">
        <v>4.0000000000000003E-5</v>
      </c>
      <c r="L148" s="19">
        <f>E148*K148</f>
        <v>7.0400000000000003E-3</v>
      </c>
      <c r="N148" s="16">
        <f>E148*M148</f>
        <v>0</v>
      </c>
      <c r="P148" s="17" t="s">
        <v>82</v>
      </c>
      <c r="V148" s="20" t="s">
        <v>63</v>
      </c>
      <c r="X148" s="52" t="s">
        <v>359</v>
      </c>
      <c r="Y148" s="52" t="s">
        <v>357</v>
      </c>
      <c r="Z148" s="14" t="s">
        <v>345</v>
      </c>
      <c r="AJ148" s="4" t="s">
        <v>85</v>
      </c>
      <c r="AK148" s="4" t="s">
        <v>86</v>
      </c>
    </row>
    <row r="149" spans="1:37" ht="25.5">
      <c r="A149" s="12">
        <v>67</v>
      </c>
      <c r="B149" s="13" t="s">
        <v>232</v>
      </c>
      <c r="C149" s="14" t="s">
        <v>360</v>
      </c>
      <c r="D149" s="15" t="s">
        <v>361</v>
      </c>
      <c r="E149" s="16">
        <v>176</v>
      </c>
      <c r="F149" s="17" t="s">
        <v>106</v>
      </c>
      <c r="H149" s="18">
        <f>ROUND(E149*G149,2)</f>
        <v>0</v>
      </c>
      <c r="J149" s="18">
        <f>ROUND(E149*G149,2)</f>
        <v>0</v>
      </c>
      <c r="L149" s="19">
        <f>E149*K149</f>
        <v>0</v>
      </c>
      <c r="N149" s="16">
        <f>E149*M149</f>
        <v>0</v>
      </c>
      <c r="P149" s="17" t="s">
        <v>82</v>
      </c>
      <c r="V149" s="20" t="s">
        <v>63</v>
      </c>
      <c r="X149" s="52" t="s">
        <v>362</v>
      </c>
      <c r="Y149" s="52" t="s">
        <v>360</v>
      </c>
      <c r="Z149" s="14" t="s">
        <v>345</v>
      </c>
      <c r="AJ149" s="4" t="s">
        <v>85</v>
      </c>
      <c r="AK149" s="4" t="s">
        <v>86</v>
      </c>
    </row>
    <row r="150" spans="1:37" ht="25.5">
      <c r="A150" s="12">
        <v>68</v>
      </c>
      <c r="B150" s="13" t="s">
        <v>232</v>
      </c>
      <c r="C150" s="14" t="s">
        <v>363</v>
      </c>
      <c r="D150" s="15" t="s">
        <v>364</v>
      </c>
      <c r="E150" s="16">
        <v>65</v>
      </c>
      <c r="F150" s="17" t="s">
        <v>81</v>
      </c>
      <c r="H150" s="18">
        <f>ROUND(E150*G150,2)</f>
        <v>0</v>
      </c>
      <c r="J150" s="18">
        <f>ROUND(E150*G150,2)</f>
        <v>0</v>
      </c>
      <c r="L150" s="19">
        <f>E150*K150</f>
        <v>0</v>
      </c>
      <c r="N150" s="16">
        <f>E150*M150</f>
        <v>0</v>
      </c>
      <c r="P150" s="17" t="s">
        <v>82</v>
      </c>
      <c r="V150" s="20" t="s">
        <v>63</v>
      </c>
      <c r="X150" s="52" t="s">
        <v>365</v>
      </c>
      <c r="Y150" s="52" t="s">
        <v>363</v>
      </c>
      <c r="Z150" s="14" t="s">
        <v>345</v>
      </c>
      <c r="AJ150" s="4" t="s">
        <v>85</v>
      </c>
      <c r="AK150" s="4" t="s">
        <v>86</v>
      </c>
    </row>
    <row r="151" spans="1:37" ht="25.5">
      <c r="A151" s="12">
        <v>69</v>
      </c>
      <c r="B151" s="13" t="s">
        <v>232</v>
      </c>
      <c r="C151" s="14" t="s">
        <v>366</v>
      </c>
      <c r="D151" s="15" t="s">
        <v>367</v>
      </c>
      <c r="E151" s="16">
        <v>2</v>
      </c>
      <c r="F151" s="17" t="s">
        <v>106</v>
      </c>
      <c r="H151" s="18">
        <f>ROUND(E151*G151,2)</f>
        <v>0</v>
      </c>
      <c r="J151" s="18">
        <f>ROUND(E151*G151,2)</f>
        <v>0</v>
      </c>
      <c r="K151" s="19">
        <v>0.15554999999999999</v>
      </c>
      <c r="L151" s="19">
        <f>E151*K151</f>
        <v>0.31109999999999999</v>
      </c>
      <c r="N151" s="16">
        <f>E151*M151</f>
        <v>0</v>
      </c>
      <c r="P151" s="17" t="s">
        <v>82</v>
      </c>
      <c r="V151" s="20" t="s">
        <v>63</v>
      </c>
      <c r="X151" s="52" t="s">
        <v>368</v>
      </c>
      <c r="Y151" s="52" t="s">
        <v>366</v>
      </c>
      <c r="Z151" s="14" t="s">
        <v>255</v>
      </c>
      <c r="AJ151" s="4" t="s">
        <v>85</v>
      </c>
      <c r="AK151" s="4" t="s">
        <v>86</v>
      </c>
    </row>
    <row r="152" spans="1:37">
      <c r="D152" s="53" t="s">
        <v>369</v>
      </c>
      <c r="E152" s="54"/>
      <c r="F152" s="55"/>
      <c r="G152" s="56"/>
      <c r="H152" s="56"/>
      <c r="I152" s="56"/>
      <c r="J152" s="56"/>
      <c r="K152" s="57"/>
      <c r="L152" s="57"/>
      <c r="M152" s="54"/>
      <c r="N152" s="54"/>
      <c r="O152" s="55"/>
      <c r="P152" s="55"/>
      <c r="Q152" s="54"/>
      <c r="R152" s="54"/>
      <c r="S152" s="54"/>
      <c r="T152" s="58"/>
      <c r="U152" s="58"/>
      <c r="V152" s="58" t="s">
        <v>0</v>
      </c>
      <c r="W152" s="54"/>
      <c r="X152" s="59"/>
    </row>
    <row r="153" spans="1:37">
      <c r="A153" s="12">
        <v>70</v>
      </c>
      <c r="B153" s="13" t="s">
        <v>153</v>
      </c>
      <c r="C153" s="14" t="s">
        <v>370</v>
      </c>
      <c r="D153" s="15" t="s">
        <v>371</v>
      </c>
      <c r="E153" s="16">
        <v>1.03</v>
      </c>
      <c r="F153" s="17" t="s">
        <v>300</v>
      </c>
      <c r="I153" s="18">
        <f>ROUND(E153*G153,2)</f>
        <v>0</v>
      </c>
      <c r="J153" s="18">
        <f>ROUND(E153*G153,2)</f>
        <v>0</v>
      </c>
      <c r="K153" s="19">
        <v>5.5E-2</v>
      </c>
      <c r="L153" s="19">
        <f>E153*K153</f>
        <v>5.6649999999999999E-2</v>
      </c>
      <c r="N153" s="16">
        <f>E153*M153</f>
        <v>0</v>
      </c>
      <c r="P153" s="17" t="s">
        <v>82</v>
      </c>
      <c r="V153" s="20" t="s">
        <v>62</v>
      </c>
      <c r="X153" s="52" t="s">
        <v>372</v>
      </c>
      <c r="Y153" s="52" t="s">
        <v>370</v>
      </c>
      <c r="Z153" s="14" t="s">
        <v>279</v>
      </c>
      <c r="AA153" s="14" t="s">
        <v>82</v>
      </c>
      <c r="AJ153" s="4" t="s">
        <v>158</v>
      </c>
      <c r="AK153" s="4" t="s">
        <v>86</v>
      </c>
    </row>
    <row r="154" spans="1:37">
      <c r="A154" s="12">
        <v>71</v>
      </c>
      <c r="B154" s="13" t="s">
        <v>153</v>
      </c>
      <c r="C154" s="14" t="s">
        <v>373</v>
      </c>
      <c r="D154" s="15" t="s">
        <v>374</v>
      </c>
      <c r="E154" s="16">
        <v>1.03</v>
      </c>
      <c r="F154" s="17" t="s">
        <v>300</v>
      </c>
      <c r="I154" s="18">
        <f>ROUND(E154*G154,2)</f>
        <v>0</v>
      </c>
      <c r="J154" s="18">
        <f>ROUND(E154*G154,2)</f>
        <v>0</v>
      </c>
      <c r="K154" s="19">
        <v>5.5E-2</v>
      </c>
      <c r="L154" s="19">
        <f>E154*K154</f>
        <v>5.6649999999999999E-2</v>
      </c>
      <c r="N154" s="16">
        <f>E154*M154</f>
        <v>0</v>
      </c>
      <c r="P154" s="17" t="s">
        <v>82</v>
      </c>
      <c r="V154" s="20" t="s">
        <v>62</v>
      </c>
      <c r="X154" s="52" t="s">
        <v>375</v>
      </c>
      <c r="Y154" s="52" t="s">
        <v>373</v>
      </c>
      <c r="Z154" s="14" t="s">
        <v>279</v>
      </c>
      <c r="AA154" s="14" t="s">
        <v>82</v>
      </c>
      <c r="AJ154" s="4" t="s">
        <v>158</v>
      </c>
      <c r="AK154" s="4" t="s">
        <v>86</v>
      </c>
    </row>
    <row r="155" spans="1:37" ht="25.5">
      <c r="A155" s="12">
        <v>72</v>
      </c>
      <c r="B155" s="13" t="s">
        <v>232</v>
      </c>
      <c r="C155" s="14" t="s">
        <v>376</v>
      </c>
      <c r="D155" s="15" t="s">
        <v>367</v>
      </c>
      <c r="E155" s="16">
        <v>250</v>
      </c>
      <c r="F155" s="17" t="s">
        <v>106</v>
      </c>
      <c r="H155" s="18">
        <f>ROUND(E155*G155,2)</f>
        <v>0</v>
      </c>
      <c r="J155" s="18">
        <f>ROUND(E155*G155,2)</f>
        <v>0</v>
      </c>
      <c r="K155" s="19">
        <v>0.15554999999999999</v>
      </c>
      <c r="L155" s="19">
        <f>E155*K155</f>
        <v>38.887499999999996</v>
      </c>
      <c r="N155" s="16">
        <f>E155*M155</f>
        <v>0</v>
      </c>
      <c r="P155" s="17" t="s">
        <v>82</v>
      </c>
      <c r="V155" s="20" t="s">
        <v>63</v>
      </c>
      <c r="X155" s="52" t="s">
        <v>368</v>
      </c>
      <c r="Y155" s="52" t="s">
        <v>376</v>
      </c>
      <c r="Z155" s="14" t="s">
        <v>255</v>
      </c>
      <c r="AJ155" s="4" t="s">
        <v>85</v>
      </c>
      <c r="AK155" s="4" t="s">
        <v>86</v>
      </c>
    </row>
    <row r="156" spans="1:37">
      <c r="D156" s="53" t="s">
        <v>377</v>
      </c>
      <c r="E156" s="54"/>
      <c r="F156" s="55"/>
      <c r="G156" s="56"/>
      <c r="H156" s="56"/>
      <c r="I156" s="56"/>
      <c r="J156" s="56"/>
      <c r="K156" s="57"/>
      <c r="L156" s="57"/>
      <c r="M156" s="54"/>
      <c r="N156" s="54"/>
      <c r="O156" s="55"/>
      <c r="P156" s="55"/>
      <c r="Q156" s="54"/>
      <c r="R156" s="54"/>
      <c r="S156" s="54"/>
      <c r="T156" s="58"/>
      <c r="U156" s="58"/>
      <c r="V156" s="58" t="s">
        <v>0</v>
      </c>
      <c r="W156" s="54"/>
      <c r="X156" s="59"/>
    </row>
    <row r="157" spans="1:37" ht="25.5">
      <c r="A157" s="12">
        <v>73</v>
      </c>
      <c r="B157" s="13" t="s">
        <v>232</v>
      </c>
      <c r="C157" s="14" t="s">
        <v>378</v>
      </c>
      <c r="D157" s="15" t="s">
        <v>379</v>
      </c>
      <c r="E157" s="16">
        <v>5</v>
      </c>
      <c r="F157" s="17" t="s">
        <v>106</v>
      </c>
      <c r="H157" s="18">
        <f>ROUND(E157*G157,2)</f>
        <v>0</v>
      </c>
      <c r="J157" s="18">
        <f>ROUND(E157*G157,2)</f>
        <v>0</v>
      </c>
      <c r="K157" s="19">
        <v>0.15554999999999999</v>
      </c>
      <c r="L157" s="19">
        <f>E157*K157</f>
        <v>0.77774999999999994</v>
      </c>
      <c r="N157" s="16">
        <f>E157*M157</f>
        <v>0</v>
      </c>
      <c r="P157" s="17" t="s">
        <v>82</v>
      </c>
      <c r="V157" s="20" t="s">
        <v>63</v>
      </c>
      <c r="X157" s="52" t="s">
        <v>368</v>
      </c>
      <c r="Y157" s="52" t="s">
        <v>378</v>
      </c>
      <c r="Z157" s="14" t="s">
        <v>255</v>
      </c>
      <c r="AJ157" s="4" t="s">
        <v>85</v>
      </c>
      <c r="AK157" s="4" t="s">
        <v>86</v>
      </c>
    </row>
    <row r="158" spans="1:37">
      <c r="D158" s="53" t="s">
        <v>380</v>
      </c>
      <c r="E158" s="54"/>
      <c r="F158" s="55"/>
      <c r="G158" s="56"/>
      <c r="H158" s="56"/>
      <c r="I158" s="56"/>
      <c r="J158" s="56"/>
      <c r="K158" s="57"/>
      <c r="L158" s="57"/>
      <c r="M158" s="54"/>
      <c r="N158" s="54"/>
      <c r="O158" s="55"/>
      <c r="P158" s="55"/>
      <c r="Q158" s="54"/>
      <c r="R158" s="54"/>
      <c r="S158" s="54"/>
      <c r="T158" s="58"/>
      <c r="U158" s="58"/>
      <c r="V158" s="58" t="s">
        <v>0</v>
      </c>
      <c r="W158" s="54"/>
      <c r="X158" s="59"/>
    </row>
    <row r="159" spans="1:37" ht="25.5">
      <c r="A159" s="12">
        <v>74</v>
      </c>
      <c r="B159" s="13" t="s">
        <v>232</v>
      </c>
      <c r="C159" s="14" t="s">
        <v>381</v>
      </c>
      <c r="D159" s="15" t="s">
        <v>382</v>
      </c>
      <c r="E159" s="16">
        <v>29.5</v>
      </c>
      <c r="F159" s="17" t="s">
        <v>106</v>
      </c>
      <c r="H159" s="18">
        <f>ROUND(E159*G159,2)</f>
        <v>0</v>
      </c>
      <c r="J159" s="18">
        <f>ROUND(E159*G159,2)</f>
        <v>0</v>
      </c>
      <c r="K159" s="19">
        <v>0.15554999999999999</v>
      </c>
      <c r="L159" s="19">
        <f>E159*K159</f>
        <v>4.5887250000000002</v>
      </c>
      <c r="N159" s="16">
        <f>E159*M159</f>
        <v>0</v>
      </c>
      <c r="P159" s="17" t="s">
        <v>82</v>
      </c>
      <c r="V159" s="20" t="s">
        <v>63</v>
      </c>
      <c r="X159" s="52" t="s">
        <v>368</v>
      </c>
      <c r="Y159" s="52" t="s">
        <v>381</v>
      </c>
      <c r="Z159" s="14" t="s">
        <v>255</v>
      </c>
      <c r="AJ159" s="4" t="s">
        <v>85</v>
      </c>
      <c r="AK159" s="4" t="s">
        <v>86</v>
      </c>
    </row>
    <row r="160" spans="1:37">
      <c r="D160" s="53" t="s">
        <v>383</v>
      </c>
      <c r="E160" s="54"/>
      <c r="F160" s="55"/>
      <c r="G160" s="56"/>
      <c r="H160" s="56"/>
      <c r="I160" s="56"/>
      <c r="J160" s="56"/>
      <c r="K160" s="57"/>
      <c r="L160" s="57"/>
      <c r="M160" s="54"/>
      <c r="N160" s="54"/>
      <c r="O160" s="55"/>
      <c r="P160" s="55"/>
      <c r="Q160" s="54"/>
      <c r="R160" s="54"/>
      <c r="S160" s="54"/>
      <c r="T160" s="58"/>
      <c r="U160" s="58"/>
      <c r="V160" s="58" t="s">
        <v>0</v>
      </c>
      <c r="W160" s="54"/>
      <c r="X160" s="59"/>
    </row>
    <row r="161" spans="1:37">
      <c r="D161" s="53" t="s">
        <v>384</v>
      </c>
      <c r="E161" s="54"/>
      <c r="F161" s="55"/>
      <c r="G161" s="56"/>
      <c r="H161" s="56"/>
      <c r="I161" s="56"/>
      <c r="J161" s="56"/>
      <c r="K161" s="57"/>
      <c r="L161" s="57"/>
      <c r="M161" s="54"/>
      <c r="N161" s="54"/>
      <c r="O161" s="55"/>
      <c r="P161" s="55"/>
      <c r="Q161" s="54"/>
      <c r="R161" s="54"/>
      <c r="S161" s="54"/>
      <c r="T161" s="58"/>
      <c r="U161" s="58"/>
      <c r="V161" s="58" t="s">
        <v>0</v>
      </c>
      <c r="W161" s="54"/>
      <c r="X161" s="59"/>
    </row>
    <row r="162" spans="1:37">
      <c r="A162" s="12">
        <v>75</v>
      </c>
      <c r="B162" s="13" t="s">
        <v>153</v>
      </c>
      <c r="C162" s="14" t="s">
        <v>385</v>
      </c>
      <c r="D162" s="15" t="s">
        <v>386</v>
      </c>
      <c r="E162" s="16">
        <v>6.6950000000000003</v>
      </c>
      <c r="F162" s="17" t="s">
        <v>300</v>
      </c>
      <c r="I162" s="18">
        <f>ROUND(E162*G162,2)</f>
        <v>0</v>
      </c>
      <c r="J162" s="18">
        <f>ROUND(E162*G162,2)</f>
        <v>0</v>
      </c>
      <c r="K162" s="19">
        <v>5.5E-2</v>
      </c>
      <c r="L162" s="19">
        <f>E162*K162</f>
        <v>0.36822500000000002</v>
      </c>
      <c r="N162" s="16">
        <f>E162*M162</f>
        <v>0</v>
      </c>
      <c r="P162" s="17" t="s">
        <v>82</v>
      </c>
      <c r="V162" s="20" t="s">
        <v>62</v>
      </c>
      <c r="X162" s="52" t="s">
        <v>375</v>
      </c>
      <c r="Y162" s="52" t="s">
        <v>385</v>
      </c>
      <c r="Z162" s="14" t="s">
        <v>279</v>
      </c>
      <c r="AA162" s="14" t="s">
        <v>82</v>
      </c>
      <c r="AJ162" s="4" t="s">
        <v>158</v>
      </c>
      <c r="AK162" s="4" t="s">
        <v>86</v>
      </c>
    </row>
    <row r="163" spans="1:37">
      <c r="D163" s="53" t="s">
        <v>387</v>
      </c>
      <c r="E163" s="54"/>
      <c r="F163" s="55"/>
      <c r="G163" s="56"/>
      <c r="H163" s="56"/>
      <c r="I163" s="56"/>
      <c r="J163" s="56"/>
      <c r="K163" s="57"/>
      <c r="L163" s="57"/>
      <c r="M163" s="54"/>
      <c r="N163" s="54"/>
      <c r="O163" s="55"/>
      <c r="P163" s="55"/>
      <c r="Q163" s="54"/>
      <c r="R163" s="54"/>
      <c r="S163" s="54"/>
      <c r="T163" s="58"/>
      <c r="U163" s="58"/>
      <c r="V163" s="58" t="s">
        <v>0</v>
      </c>
      <c r="W163" s="54"/>
      <c r="X163" s="59"/>
    </row>
    <row r="164" spans="1:37" ht="25.5">
      <c r="A164" s="12">
        <v>76</v>
      </c>
      <c r="B164" s="13" t="s">
        <v>153</v>
      </c>
      <c r="C164" s="14" t="s">
        <v>388</v>
      </c>
      <c r="D164" s="15" t="s">
        <v>389</v>
      </c>
      <c r="E164" s="16">
        <v>286.33999999999997</v>
      </c>
      <c r="F164" s="17" t="s">
        <v>300</v>
      </c>
      <c r="I164" s="18">
        <f>ROUND(E164*G164,2)</f>
        <v>0</v>
      </c>
      <c r="J164" s="18">
        <f>ROUND(E164*G164,2)</f>
        <v>0</v>
      </c>
      <c r="K164" s="19">
        <v>0.08</v>
      </c>
      <c r="L164" s="19">
        <f>E164*K164</f>
        <v>22.9072</v>
      </c>
      <c r="N164" s="16">
        <f>E164*M164</f>
        <v>0</v>
      </c>
      <c r="P164" s="17" t="s">
        <v>82</v>
      </c>
      <c r="V164" s="20" t="s">
        <v>62</v>
      </c>
      <c r="X164" s="52" t="s">
        <v>390</v>
      </c>
      <c r="Y164" s="52" t="s">
        <v>388</v>
      </c>
      <c r="Z164" s="14" t="s">
        <v>279</v>
      </c>
      <c r="AA164" s="14" t="s">
        <v>82</v>
      </c>
      <c r="AJ164" s="4" t="s">
        <v>158</v>
      </c>
      <c r="AK164" s="4" t="s">
        <v>86</v>
      </c>
    </row>
    <row r="165" spans="1:37">
      <c r="D165" s="53" t="s">
        <v>391</v>
      </c>
      <c r="E165" s="54"/>
      <c r="F165" s="55"/>
      <c r="G165" s="56"/>
      <c r="H165" s="56"/>
      <c r="I165" s="56"/>
      <c r="J165" s="56"/>
      <c r="K165" s="57"/>
      <c r="L165" s="57"/>
      <c r="M165" s="54"/>
      <c r="N165" s="54"/>
      <c r="O165" s="55"/>
      <c r="P165" s="55"/>
      <c r="Q165" s="54"/>
      <c r="R165" s="54"/>
      <c r="S165" s="54"/>
      <c r="T165" s="58"/>
      <c r="U165" s="58"/>
      <c r="V165" s="58" t="s">
        <v>0</v>
      </c>
      <c r="W165" s="54"/>
      <c r="X165" s="59"/>
    </row>
    <row r="166" spans="1:37" ht="25.5">
      <c r="A166" s="12">
        <v>77</v>
      </c>
      <c r="B166" s="13" t="s">
        <v>232</v>
      </c>
      <c r="C166" s="14" t="s">
        <v>392</v>
      </c>
      <c r="D166" s="15" t="s">
        <v>393</v>
      </c>
      <c r="E166" s="16">
        <v>130</v>
      </c>
      <c r="F166" s="17" t="s">
        <v>106</v>
      </c>
      <c r="H166" s="18">
        <f>ROUND(E166*G166,2)</f>
        <v>0</v>
      </c>
      <c r="J166" s="18">
        <f>ROUND(E166*G166,2)</f>
        <v>0</v>
      </c>
      <c r="K166" s="19">
        <v>0.15554999999999999</v>
      </c>
      <c r="L166" s="19">
        <f>E166*K166</f>
        <v>20.221499999999999</v>
      </c>
      <c r="N166" s="16">
        <f>E166*M166</f>
        <v>0</v>
      </c>
      <c r="P166" s="17" t="s">
        <v>82</v>
      </c>
      <c r="V166" s="20" t="s">
        <v>63</v>
      </c>
      <c r="X166" s="52" t="s">
        <v>368</v>
      </c>
      <c r="Y166" s="52" t="s">
        <v>392</v>
      </c>
      <c r="Z166" s="14" t="s">
        <v>255</v>
      </c>
      <c r="AJ166" s="4" t="s">
        <v>85</v>
      </c>
      <c r="AK166" s="4" t="s">
        <v>86</v>
      </c>
    </row>
    <row r="167" spans="1:37">
      <c r="D167" s="53" t="s">
        <v>394</v>
      </c>
      <c r="E167" s="54"/>
      <c r="F167" s="55"/>
      <c r="G167" s="56"/>
      <c r="H167" s="56"/>
      <c r="I167" s="56"/>
      <c r="J167" s="56"/>
      <c r="K167" s="57"/>
      <c r="L167" s="57"/>
      <c r="M167" s="54"/>
      <c r="N167" s="54"/>
      <c r="O167" s="55"/>
      <c r="P167" s="55"/>
      <c r="Q167" s="54"/>
      <c r="R167" s="54"/>
      <c r="S167" s="54"/>
      <c r="T167" s="58"/>
      <c r="U167" s="58"/>
      <c r="V167" s="58" t="s">
        <v>0</v>
      </c>
      <c r="W167" s="54"/>
      <c r="X167" s="59"/>
    </row>
    <row r="168" spans="1:37">
      <c r="A168" s="12">
        <v>78</v>
      </c>
      <c r="B168" s="13" t="s">
        <v>153</v>
      </c>
      <c r="C168" s="14" t="s">
        <v>395</v>
      </c>
      <c r="D168" s="15" t="s">
        <v>396</v>
      </c>
      <c r="E168" s="16">
        <v>133.9</v>
      </c>
      <c r="F168" s="17" t="s">
        <v>300</v>
      </c>
      <c r="I168" s="18">
        <f>ROUND(E168*G168,2)</f>
        <v>0</v>
      </c>
      <c r="J168" s="18">
        <f>ROUND(E168*G168,2)</f>
        <v>0</v>
      </c>
      <c r="K168" s="19">
        <v>5.1999999999999998E-2</v>
      </c>
      <c r="L168" s="19">
        <f>E168*K168</f>
        <v>6.9627999999999997</v>
      </c>
      <c r="N168" s="16">
        <f>E168*M168</f>
        <v>0</v>
      </c>
      <c r="P168" s="17" t="s">
        <v>82</v>
      </c>
      <c r="V168" s="20" t="s">
        <v>62</v>
      </c>
      <c r="X168" s="52" t="s">
        <v>397</v>
      </c>
      <c r="Y168" s="52" t="s">
        <v>395</v>
      </c>
      <c r="Z168" s="14" t="s">
        <v>279</v>
      </c>
      <c r="AA168" s="14" t="s">
        <v>82</v>
      </c>
      <c r="AJ168" s="4" t="s">
        <v>158</v>
      </c>
      <c r="AK168" s="4" t="s">
        <v>86</v>
      </c>
    </row>
    <row r="169" spans="1:37">
      <c r="D169" s="53" t="s">
        <v>398</v>
      </c>
      <c r="E169" s="54"/>
      <c r="F169" s="55"/>
      <c r="G169" s="56"/>
      <c r="H169" s="56"/>
      <c r="I169" s="56"/>
      <c r="J169" s="56"/>
      <c r="K169" s="57"/>
      <c r="L169" s="57"/>
      <c r="M169" s="54"/>
      <c r="N169" s="54"/>
      <c r="O169" s="55"/>
      <c r="P169" s="55"/>
      <c r="Q169" s="54"/>
      <c r="R169" s="54"/>
      <c r="S169" s="54"/>
      <c r="T169" s="58"/>
      <c r="U169" s="58"/>
      <c r="V169" s="58" t="s">
        <v>0</v>
      </c>
      <c r="W169" s="54"/>
      <c r="X169" s="59"/>
    </row>
    <row r="170" spans="1:37">
      <c r="A170" s="12">
        <v>79</v>
      </c>
      <c r="B170" s="13" t="s">
        <v>232</v>
      </c>
      <c r="C170" s="14" t="s">
        <v>399</v>
      </c>
      <c r="D170" s="15" t="s">
        <v>400</v>
      </c>
      <c r="E170" s="16">
        <v>11</v>
      </c>
      <c r="F170" s="17" t="s">
        <v>106</v>
      </c>
      <c r="H170" s="18">
        <f>ROUND(E170*G170,2)</f>
        <v>0</v>
      </c>
      <c r="J170" s="18">
        <f>ROUND(E170*G170,2)</f>
        <v>0</v>
      </c>
      <c r="K170" s="19">
        <v>0.10562000000000001</v>
      </c>
      <c r="L170" s="19">
        <f>E170*K170</f>
        <v>1.1618200000000001</v>
      </c>
      <c r="N170" s="16">
        <f>E170*M170</f>
        <v>0</v>
      </c>
      <c r="P170" s="17" t="s">
        <v>82</v>
      </c>
      <c r="V170" s="20" t="s">
        <v>63</v>
      </c>
      <c r="X170" s="52" t="s">
        <v>401</v>
      </c>
      <c r="Y170" s="52" t="s">
        <v>399</v>
      </c>
      <c r="Z170" s="14" t="s">
        <v>255</v>
      </c>
      <c r="AJ170" s="4" t="s">
        <v>85</v>
      </c>
      <c r="AK170" s="4" t="s">
        <v>86</v>
      </c>
    </row>
    <row r="171" spans="1:37">
      <c r="D171" s="53" t="s">
        <v>402</v>
      </c>
      <c r="E171" s="54"/>
      <c r="F171" s="55"/>
      <c r="G171" s="56"/>
      <c r="H171" s="56"/>
      <c r="I171" s="56"/>
      <c r="J171" s="56"/>
      <c r="K171" s="57"/>
      <c r="L171" s="57"/>
      <c r="M171" s="54"/>
      <c r="N171" s="54"/>
      <c r="O171" s="55"/>
      <c r="P171" s="55"/>
      <c r="Q171" s="54"/>
      <c r="R171" s="54"/>
      <c r="S171" s="54"/>
      <c r="T171" s="58"/>
      <c r="U171" s="58"/>
      <c r="V171" s="58" t="s">
        <v>0</v>
      </c>
      <c r="W171" s="54"/>
      <c r="X171" s="59"/>
    </row>
    <row r="172" spans="1:37">
      <c r="A172" s="12">
        <v>80</v>
      </c>
      <c r="B172" s="13" t="s">
        <v>153</v>
      </c>
      <c r="C172" s="14" t="s">
        <v>403</v>
      </c>
      <c r="D172" s="15" t="s">
        <v>404</v>
      </c>
      <c r="E172" s="16">
        <v>11.33</v>
      </c>
      <c r="F172" s="17" t="s">
        <v>300</v>
      </c>
      <c r="I172" s="18">
        <f>ROUND(E172*G172,2)</f>
        <v>0</v>
      </c>
      <c r="J172" s="18">
        <f>ROUND(E172*G172,2)</f>
        <v>0</v>
      </c>
      <c r="K172" s="19">
        <v>2.1999999999999999E-2</v>
      </c>
      <c r="L172" s="19">
        <f>E172*K172</f>
        <v>0.24925999999999998</v>
      </c>
      <c r="N172" s="16">
        <f>E172*M172</f>
        <v>0</v>
      </c>
      <c r="P172" s="17" t="s">
        <v>82</v>
      </c>
      <c r="V172" s="20" t="s">
        <v>62</v>
      </c>
      <c r="X172" s="52" t="s">
        <v>403</v>
      </c>
      <c r="Y172" s="52" t="s">
        <v>403</v>
      </c>
      <c r="Z172" s="14" t="s">
        <v>279</v>
      </c>
      <c r="AA172" s="14" t="s">
        <v>82</v>
      </c>
      <c r="AJ172" s="4" t="s">
        <v>158</v>
      </c>
      <c r="AK172" s="4" t="s">
        <v>86</v>
      </c>
    </row>
    <row r="173" spans="1:37">
      <c r="D173" s="53" t="s">
        <v>405</v>
      </c>
      <c r="E173" s="54"/>
      <c r="F173" s="55"/>
      <c r="G173" s="56"/>
      <c r="H173" s="56"/>
      <c r="I173" s="56"/>
      <c r="J173" s="56"/>
      <c r="K173" s="57"/>
      <c r="L173" s="57"/>
      <c r="M173" s="54"/>
      <c r="N173" s="54"/>
      <c r="O173" s="55"/>
      <c r="P173" s="55"/>
      <c r="Q173" s="54"/>
      <c r="R173" s="54"/>
      <c r="S173" s="54"/>
      <c r="T173" s="58"/>
      <c r="U173" s="58"/>
      <c r="V173" s="58" t="s">
        <v>0</v>
      </c>
      <c r="W173" s="54"/>
      <c r="X173" s="59"/>
    </row>
    <row r="174" spans="1:37">
      <c r="A174" s="12">
        <v>81</v>
      </c>
      <c r="B174" s="13" t="s">
        <v>232</v>
      </c>
      <c r="C174" s="14" t="s">
        <v>406</v>
      </c>
      <c r="D174" s="15" t="s">
        <v>407</v>
      </c>
      <c r="E174" s="16">
        <v>38.869</v>
      </c>
      <c r="F174" s="17" t="s">
        <v>112</v>
      </c>
      <c r="H174" s="18">
        <f>ROUND(E174*G174,2)</f>
        <v>0</v>
      </c>
      <c r="J174" s="18">
        <f>ROUND(E174*G174,2)</f>
        <v>0</v>
      </c>
      <c r="K174" s="19">
        <v>2.3628499999999999</v>
      </c>
      <c r="L174" s="19">
        <f>E174*K174</f>
        <v>91.841616649999992</v>
      </c>
      <c r="N174" s="16">
        <f>E174*M174</f>
        <v>0</v>
      </c>
      <c r="P174" s="17" t="s">
        <v>82</v>
      </c>
      <c r="V174" s="20" t="s">
        <v>63</v>
      </c>
      <c r="X174" s="52" t="s">
        <v>408</v>
      </c>
      <c r="Y174" s="52" t="s">
        <v>406</v>
      </c>
      <c r="Z174" s="14" t="s">
        <v>255</v>
      </c>
      <c r="AJ174" s="4" t="s">
        <v>85</v>
      </c>
      <c r="AK174" s="4" t="s">
        <v>86</v>
      </c>
    </row>
    <row r="175" spans="1:37">
      <c r="D175" s="53" t="s">
        <v>409</v>
      </c>
      <c r="E175" s="54"/>
      <c r="F175" s="55"/>
      <c r="G175" s="56"/>
      <c r="H175" s="56"/>
      <c r="I175" s="56"/>
      <c r="J175" s="56"/>
      <c r="K175" s="57"/>
      <c r="L175" s="57"/>
      <c r="M175" s="54"/>
      <c r="N175" s="54"/>
      <c r="O175" s="55"/>
      <c r="P175" s="55"/>
      <c r="Q175" s="54"/>
      <c r="R175" s="54"/>
      <c r="S175" s="54"/>
      <c r="T175" s="58"/>
      <c r="U175" s="58"/>
      <c r="V175" s="58" t="s">
        <v>0</v>
      </c>
      <c r="W175" s="54"/>
      <c r="X175" s="59"/>
    </row>
    <row r="176" spans="1:37">
      <c r="D176" s="53" t="s">
        <v>410</v>
      </c>
      <c r="E176" s="54"/>
      <c r="F176" s="55"/>
      <c r="G176" s="56"/>
      <c r="H176" s="56"/>
      <c r="I176" s="56"/>
      <c r="J176" s="56"/>
      <c r="K176" s="57"/>
      <c r="L176" s="57"/>
      <c r="M176" s="54"/>
      <c r="N176" s="54"/>
      <c r="O176" s="55"/>
      <c r="P176" s="55"/>
      <c r="Q176" s="54"/>
      <c r="R176" s="54"/>
      <c r="S176" s="54"/>
      <c r="T176" s="58"/>
      <c r="U176" s="58"/>
      <c r="V176" s="58" t="s">
        <v>0</v>
      </c>
      <c r="W176" s="54"/>
      <c r="X176" s="59"/>
    </row>
    <row r="177" spans="1:37">
      <c r="A177" s="12">
        <v>82</v>
      </c>
      <c r="B177" s="13" t="s">
        <v>78</v>
      </c>
      <c r="C177" s="14" t="s">
        <v>411</v>
      </c>
      <c r="D177" s="15" t="s">
        <v>412</v>
      </c>
      <c r="E177" s="16">
        <v>105</v>
      </c>
      <c r="F177" s="17" t="s">
        <v>106</v>
      </c>
      <c r="H177" s="18">
        <f>ROUND(E177*G177,2)</f>
        <v>0</v>
      </c>
      <c r="J177" s="18">
        <f>ROUND(E177*G177,2)</f>
        <v>0</v>
      </c>
      <c r="K177" s="19">
        <v>2.0000000000000002E-5</v>
      </c>
      <c r="L177" s="19">
        <f>E177*K177</f>
        <v>2.1000000000000003E-3</v>
      </c>
      <c r="N177" s="16">
        <f>E177*M177</f>
        <v>0</v>
      </c>
      <c r="P177" s="17" t="s">
        <v>82</v>
      </c>
      <c r="V177" s="20" t="s">
        <v>63</v>
      </c>
      <c r="X177" s="52" t="s">
        <v>413</v>
      </c>
      <c r="Y177" s="52" t="s">
        <v>411</v>
      </c>
      <c r="Z177" s="14" t="s">
        <v>255</v>
      </c>
      <c r="AJ177" s="4" t="s">
        <v>85</v>
      </c>
      <c r="AK177" s="4" t="s">
        <v>86</v>
      </c>
    </row>
    <row r="178" spans="1:37">
      <c r="D178" s="53" t="s">
        <v>414</v>
      </c>
      <c r="E178" s="54"/>
      <c r="F178" s="55"/>
      <c r="G178" s="56"/>
      <c r="H178" s="56"/>
      <c r="I178" s="56"/>
      <c r="J178" s="56"/>
      <c r="K178" s="57"/>
      <c r="L178" s="57"/>
      <c r="M178" s="54"/>
      <c r="N178" s="54"/>
      <c r="O178" s="55"/>
      <c r="P178" s="55"/>
      <c r="Q178" s="54"/>
      <c r="R178" s="54"/>
      <c r="S178" s="54"/>
      <c r="T178" s="58"/>
      <c r="U178" s="58"/>
      <c r="V178" s="58" t="s">
        <v>0</v>
      </c>
      <c r="W178" s="54"/>
      <c r="X178" s="59"/>
    </row>
    <row r="179" spans="1:37">
      <c r="A179" s="12">
        <v>83</v>
      </c>
      <c r="B179" s="13" t="s">
        <v>78</v>
      </c>
      <c r="C179" s="14" t="s">
        <v>415</v>
      </c>
      <c r="D179" s="15" t="s">
        <v>416</v>
      </c>
      <c r="E179" s="16">
        <v>58</v>
      </c>
      <c r="F179" s="17" t="s">
        <v>106</v>
      </c>
      <c r="H179" s="18">
        <f>ROUND(E179*G179,2)</f>
        <v>0</v>
      </c>
      <c r="J179" s="18">
        <f>ROUND(E179*G179,2)</f>
        <v>0</v>
      </c>
      <c r="K179" s="19">
        <v>3.0000000000000001E-5</v>
      </c>
      <c r="L179" s="19">
        <f>E179*K179</f>
        <v>1.74E-3</v>
      </c>
      <c r="N179" s="16">
        <f>E179*M179</f>
        <v>0</v>
      </c>
      <c r="P179" s="17" t="s">
        <v>82</v>
      </c>
      <c r="V179" s="20" t="s">
        <v>63</v>
      </c>
      <c r="X179" s="52" t="s">
        <v>417</v>
      </c>
      <c r="Y179" s="52" t="s">
        <v>415</v>
      </c>
      <c r="Z179" s="14" t="s">
        <v>255</v>
      </c>
      <c r="AJ179" s="4" t="s">
        <v>85</v>
      </c>
      <c r="AK179" s="4" t="s">
        <v>86</v>
      </c>
    </row>
    <row r="180" spans="1:37">
      <c r="D180" s="53" t="s">
        <v>418</v>
      </c>
      <c r="E180" s="54"/>
      <c r="F180" s="55"/>
      <c r="G180" s="56"/>
      <c r="H180" s="56"/>
      <c r="I180" s="56"/>
      <c r="J180" s="56"/>
      <c r="K180" s="57"/>
      <c r="L180" s="57"/>
      <c r="M180" s="54"/>
      <c r="N180" s="54"/>
      <c r="O180" s="55"/>
      <c r="P180" s="55"/>
      <c r="Q180" s="54"/>
      <c r="R180" s="54"/>
      <c r="S180" s="54"/>
      <c r="T180" s="58"/>
      <c r="U180" s="58"/>
      <c r="V180" s="58" t="s">
        <v>0</v>
      </c>
      <c r="W180" s="54"/>
      <c r="X180" s="59"/>
    </row>
    <row r="181" spans="1:37">
      <c r="A181" s="12">
        <v>84</v>
      </c>
      <c r="B181" s="13" t="s">
        <v>78</v>
      </c>
      <c r="C181" s="14" t="s">
        <v>419</v>
      </c>
      <c r="D181" s="15" t="s">
        <v>420</v>
      </c>
      <c r="E181" s="16">
        <v>1419.2329999999999</v>
      </c>
      <c r="F181" s="17" t="s">
        <v>218</v>
      </c>
      <c r="H181" s="18">
        <f>ROUND(E181*G181,2)</f>
        <v>0</v>
      </c>
      <c r="J181" s="18">
        <f>ROUND(E181*G181,2)</f>
        <v>0</v>
      </c>
      <c r="L181" s="19">
        <f>E181*K181</f>
        <v>0</v>
      </c>
      <c r="N181" s="16">
        <f>E181*M181</f>
        <v>0</v>
      </c>
      <c r="P181" s="17" t="s">
        <v>82</v>
      </c>
      <c r="V181" s="20" t="s">
        <v>63</v>
      </c>
      <c r="X181" s="52" t="s">
        <v>421</v>
      </c>
      <c r="Y181" s="52" t="s">
        <v>419</v>
      </c>
      <c r="Z181" s="14" t="s">
        <v>84</v>
      </c>
      <c r="AJ181" s="4" t="s">
        <v>85</v>
      </c>
      <c r="AK181" s="4" t="s">
        <v>86</v>
      </c>
    </row>
    <row r="182" spans="1:37">
      <c r="A182" s="12">
        <v>85</v>
      </c>
      <c r="B182" s="13" t="s">
        <v>78</v>
      </c>
      <c r="C182" s="14" t="s">
        <v>422</v>
      </c>
      <c r="D182" s="15" t="s">
        <v>423</v>
      </c>
      <c r="E182" s="16">
        <v>1419.2329999999999</v>
      </c>
      <c r="F182" s="17" t="s">
        <v>218</v>
      </c>
      <c r="H182" s="18">
        <f>ROUND(E182*G182,2)</f>
        <v>0</v>
      </c>
      <c r="J182" s="18">
        <f>ROUND(E182*G182,2)</f>
        <v>0</v>
      </c>
      <c r="L182" s="19">
        <f>E182*K182</f>
        <v>0</v>
      </c>
      <c r="N182" s="16">
        <f>E182*M182</f>
        <v>0</v>
      </c>
      <c r="P182" s="17" t="s">
        <v>82</v>
      </c>
      <c r="V182" s="20" t="s">
        <v>63</v>
      </c>
      <c r="X182" s="52" t="s">
        <v>424</v>
      </c>
      <c r="Y182" s="52" t="s">
        <v>422</v>
      </c>
      <c r="Z182" s="14" t="s">
        <v>84</v>
      </c>
      <c r="AJ182" s="4" t="s">
        <v>85</v>
      </c>
      <c r="AK182" s="4" t="s">
        <v>86</v>
      </c>
    </row>
    <row r="183" spans="1:37">
      <c r="A183" s="12">
        <v>86</v>
      </c>
      <c r="B183" s="13" t="s">
        <v>78</v>
      </c>
      <c r="C183" s="14" t="s">
        <v>425</v>
      </c>
      <c r="D183" s="15" t="s">
        <v>426</v>
      </c>
      <c r="E183" s="16">
        <v>17030.795999999998</v>
      </c>
      <c r="F183" s="17" t="s">
        <v>218</v>
      </c>
      <c r="H183" s="18">
        <f>ROUND(E183*G183,2)</f>
        <v>0</v>
      </c>
      <c r="J183" s="18">
        <f>ROUND(E183*G183,2)</f>
        <v>0</v>
      </c>
      <c r="L183" s="19">
        <f>E183*K183</f>
        <v>0</v>
      </c>
      <c r="N183" s="16">
        <f>E183*M183</f>
        <v>0</v>
      </c>
      <c r="P183" s="17" t="s">
        <v>82</v>
      </c>
      <c r="V183" s="20" t="s">
        <v>63</v>
      </c>
      <c r="X183" s="52" t="s">
        <v>427</v>
      </c>
      <c r="Y183" s="52" t="s">
        <v>425</v>
      </c>
      <c r="Z183" s="14" t="s">
        <v>84</v>
      </c>
      <c r="AJ183" s="4" t="s">
        <v>85</v>
      </c>
      <c r="AK183" s="4" t="s">
        <v>86</v>
      </c>
    </row>
    <row r="184" spans="1:37">
      <c r="D184" s="53" t="s">
        <v>428</v>
      </c>
      <c r="E184" s="54"/>
      <c r="F184" s="55"/>
      <c r="G184" s="56"/>
      <c r="H184" s="56"/>
      <c r="I184" s="56"/>
      <c r="J184" s="56"/>
      <c r="K184" s="57"/>
      <c r="L184" s="57"/>
      <c r="M184" s="54"/>
      <c r="N184" s="54"/>
      <c r="O184" s="55"/>
      <c r="P184" s="55"/>
      <c r="Q184" s="54"/>
      <c r="R184" s="54"/>
      <c r="S184" s="54"/>
      <c r="T184" s="58"/>
      <c r="U184" s="58"/>
      <c r="V184" s="58" t="s">
        <v>0</v>
      </c>
      <c r="W184" s="54"/>
      <c r="X184" s="59"/>
    </row>
    <row r="185" spans="1:37">
      <c r="A185" s="12">
        <v>87</v>
      </c>
      <c r="B185" s="13" t="s">
        <v>78</v>
      </c>
      <c r="C185" s="14" t="s">
        <v>429</v>
      </c>
      <c r="D185" s="15" t="s">
        <v>430</v>
      </c>
      <c r="E185" s="16">
        <v>1419.2329999999999</v>
      </c>
      <c r="F185" s="17" t="s">
        <v>218</v>
      </c>
      <c r="H185" s="18">
        <f>ROUND(E185*G185,2)</f>
        <v>0</v>
      </c>
      <c r="J185" s="18">
        <f>ROUND(E185*G185,2)</f>
        <v>0</v>
      </c>
      <c r="L185" s="19">
        <f>E185*K185</f>
        <v>0</v>
      </c>
      <c r="N185" s="16">
        <f>E185*M185</f>
        <v>0</v>
      </c>
      <c r="P185" s="17" t="s">
        <v>82</v>
      </c>
      <c r="V185" s="20" t="s">
        <v>63</v>
      </c>
      <c r="X185" s="52" t="s">
        <v>431</v>
      </c>
      <c r="Y185" s="52" t="s">
        <v>429</v>
      </c>
      <c r="Z185" s="14" t="s">
        <v>84</v>
      </c>
      <c r="AJ185" s="4" t="s">
        <v>85</v>
      </c>
      <c r="AK185" s="4" t="s">
        <v>86</v>
      </c>
    </row>
    <row r="186" spans="1:37">
      <c r="A186" s="12">
        <v>88</v>
      </c>
      <c r="B186" s="13" t="s">
        <v>432</v>
      </c>
      <c r="C186" s="14" t="s">
        <v>433</v>
      </c>
      <c r="D186" s="15" t="s">
        <v>434</v>
      </c>
      <c r="E186" s="16">
        <v>262.05599999999998</v>
      </c>
      <c r="F186" s="17" t="s">
        <v>218</v>
      </c>
      <c r="H186" s="18">
        <f>ROUND(E186*G186,2)</f>
        <v>0</v>
      </c>
      <c r="J186" s="18">
        <f>ROUND(E186*G186,2)</f>
        <v>0</v>
      </c>
      <c r="L186" s="19">
        <f>E186*K186</f>
        <v>0</v>
      </c>
      <c r="N186" s="16">
        <f>E186*M186</f>
        <v>0</v>
      </c>
      <c r="P186" s="17" t="s">
        <v>82</v>
      </c>
      <c r="V186" s="20" t="s">
        <v>63</v>
      </c>
      <c r="X186" s="52" t="s">
        <v>435</v>
      </c>
      <c r="Y186" s="52" t="s">
        <v>433</v>
      </c>
      <c r="Z186" s="14" t="s">
        <v>84</v>
      </c>
      <c r="AJ186" s="4" t="s">
        <v>85</v>
      </c>
      <c r="AK186" s="4" t="s">
        <v>86</v>
      </c>
    </row>
    <row r="187" spans="1:37">
      <c r="D187" s="53" t="s">
        <v>436</v>
      </c>
      <c r="E187" s="54"/>
      <c r="F187" s="55"/>
      <c r="G187" s="56"/>
      <c r="H187" s="56"/>
      <c r="I187" s="56"/>
      <c r="J187" s="56"/>
      <c r="K187" s="57"/>
      <c r="L187" s="57"/>
      <c r="M187" s="54"/>
      <c r="N187" s="54"/>
      <c r="O187" s="55"/>
      <c r="P187" s="55"/>
      <c r="Q187" s="54"/>
      <c r="R187" s="54"/>
      <c r="S187" s="54"/>
      <c r="T187" s="58"/>
      <c r="U187" s="58"/>
      <c r="V187" s="58" t="s">
        <v>0</v>
      </c>
      <c r="W187" s="54"/>
      <c r="X187" s="59"/>
    </row>
    <row r="188" spans="1:37" ht="25.5">
      <c r="A188" s="12">
        <v>89</v>
      </c>
      <c r="B188" s="13" t="s">
        <v>78</v>
      </c>
      <c r="C188" s="14" t="s">
        <v>437</v>
      </c>
      <c r="D188" s="15" t="s">
        <v>438</v>
      </c>
      <c r="E188" s="16">
        <v>1157.1769999999999</v>
      </c>
      <c r="F188" s="17" t="s">
        <v>218</v>
      </c>
      <c r="H188" s="18">
        <f>ROUND(E188*G188,2)</f>
        <v>0</v>
      </c>
      <c r="J188" s="18">
        <f>ROUND(E188*G188,2)</f>
        <v>0</v>
      </c>
      <c r="L188" s="19">
        <f>E188*K188</f>
        <v>0</v>
      </c>
      <c r="N188" s="16">
        <f>E188*M188</f>
        <v>0</v>
      </c>
      <c r="P188" s="17" t="s">
        <v>82</v>
      </c>
      <c r="V188" s="20" t="s">
        <v>63</v>
      </c>
      <c r="X188" s="52" t="s">
        <v>439</v>
      </c>
      <c r="Y188" s="52" t="s">
        <v>437</v>
      </c>
      <c r="Z188" s="14" t="s">
        <v>84</v>
      </c>
      <c r="AJ188" s="4" t="s">
        <v>85</v>
      </c>
      <c r="AK188" s="4" t="s">
        <v>86</v>
      </c>
    </row>
    <row r="189" spans="1:37">
      <c r="D189" s="53" t="s">
        <v>440</v>
      </c>
      <c r="E189" s="54"/>
      <c r="F189" s="55"/>
      <c r="G189" s="56"/>
      <c r="H189" s="56"/>
      <c r="I189" s="56"/>
      <c r="J189" s="56"/>
      <c r="K189" s="57"/>
      <c r="L189" s="57"/>
      <c r="M189" s="54"/>
      <c r="N189" s="54"/>
      <c r="O189" s="55"/>
      <c r="P189" s="55"/>
      <c r="Q189" s="54"/>
      <c r="R189" s="54"/>
      <c r="S189" s="54"/>
      <c r="T189" s="58"/>
      <c r="U189" s="58"/>
      <c r="V189" s="58" t="s">
        <v>0</v>
      </c>
      <c r="W189" s="54"/>
      <c r="X189" s="59"/>
    </row>
    <row r="190" spans="1:37">
      <c r="A190" s="12">
        <v>90</v>
      </c>
      <c r="B190" s="13" t="s">
        <v>78</v>
      </c>
      <c r="C190" s="14" t="s">
        <v>441</v>
      </c>
      <c r="D190" s="15" t="s">
        <v>442</v>
      </c>
      <c r="E190" s="16">
        <v>103</v>
      </c>
      <c r="F190" s="17" t="s">
        <v>112</v>
      </c>
      <c r="H190" s="18">
        <f>ROUND(E190*G190,2)</f>
        <v>0</v>
      </c>
      <c r="J190" s="18">
        <f>ROUND(E190*G190,2)</f>
        <v>0</v>
      </c>
      <c r="L190" s="19">
        <f>E190*K190</f>
        <v>0</v>
      </c>
      <c r="N190" s="16">
        <f>E190*M190</f>
        <v>0</v>
      </c>
      <c r="P190" s="17" t="s">
        <v>82</v>
      </c>
      <c r="V190" s="20" t="s">
        <v>63</v>
      </c>
      <c r="X190" s="52" t="s">
        <v>443</v>
      </c>
      <c r="Y190" s="52" t="s">
        <v>441</v>
      </c>
      <c r="Z190" s="14" t="s">
        <v>84</v>
      </c>
      <c r="AJ190" s="4" t="s">
        <v>85</v>
      </c>
      <c r="AK190" s="4" t="s">
        <v>86</v>
      </c>
    </row>
    <row r="191" spans="1:37">
      <c r="A191" s="12">
        <v>91</v>
      </c>
      <c r="B191" s="13" t="s">
        <v>232</v>
      </c>
      <c r="C191" s="14" t="s">
        <v>444</v>
      </c>
      <c r="D191" s="15" t="s">
        <v>445</v>
      </c>
      <c r="E191" s="16">
        <v>1661.6369999999999</v>
      </c>
      <c r="F191" s="17" t="s">
        <v>218</v>
      </c>
      <c r="H191" s="18">
        <f>ROUND(E191*G191,2)</f>
        <v>0</v>
      </c>
      <c r="J191" s="18">
        <f>ROUND(E191*G191,2)</f>
        <v>0</v>
      </c>
      <c r="L191" s="19">
        <f>E191*K191</f>
        <v>0</v>
      </c>
      <c r="N191" s="16">
        <f>E191*M191</f>
        <v>0</v>
      </c>
      <c r="P191" s="17" t="s">
        <v>82</v>
      </c>
      <c r="V191" s="20" t="s">
        <v>63</v>
      </c>
      <c r="X191" s="52" t="s">
        <v>446</v>
      </c>
      <c r="Y191" s="52" t="s">
        <v>444</v>
      </c>
      <c r="Z191" s="14" t="s">
        <v>255</v>
      </c>
      <c r="AJ191" s="4" t="s">
        <v>85</v>
      </c>
      <c r="AK191" s="4" t="s">
        <v>86</v>
      </c>
    </row>
    <row r="192" spans="1:37">
      <c r="D192" s="60" t="s">
        <v>447</v>
      </c>
      <c r="E192" s="61">
        <f>J192</f>
        <v>0</v>
      </c>
      <c r="H192" s="61">
        <f>SUM(H127:H191)</f>
        <v>0</v>
      </c>
      <c r="I192" s="61">
        <f>SUM(I127:I191)</f>
        <v>0</v>
      </c>
      <c r="J192" s="61">
        <f>SUM(J127:J191)</f>
        <v>0</v>
      </c>
      <c r="L192" s="62">
        <f>SUM(L127:L191)</f>
        <v>191.13167665000003</v>
      </c>
      <c r="N192" s="63">
        <f>SUM(N127:N191)</f>
        <v>0</v>
      </c>
      <c r="W192" s="16">
        <f>SUM(W127:W191)</f>
        <v>0</v>
      </c>
    </row>
    <row r="194" spans="1:37">
      <c r="D194" s="60" t="s">
        <v>448</v>
      </c>
      <c r="E194" s="63">
        <f>J194</f>
        <v>0</v>
      </c>
      <c r="H194" s="61">
        <f>+H54+H68+H81+H114+H118+H125+H192</f>
        <v>0</v>
      </c>
      <c r="I194" s="61">
        <f>+I54+I68+I81+I114+I118+I125+I192</f>
        <v>0</v>
      </c>
      <c r="J194" s="61">
        <f>+J54+J68+J81+J114+J118+J125+J192</f>
        <v>0</v>
      </c>
      <c r="L194" s="62">
        <f>+L54+L68+L81+L114+L118+L125+L192</f>
        <v>1661.6372222500004</v>
      </c>
      <c r="N194" s="63">
        <f>+N54+N68+N81+N114+N118+N125+N192</f>
        <v>1419.23325</v>
      </c>
      <c r="W194" s="16">
        <f>+W54+W68+W81+W114+W118+W125+W192</f>
        <v>0</v>
      </c>
    </row>
    <row r="196" spans="1:37">
      <c r="B196" s="51" t="s">
        <v>449</v>
      </c>
    </row>
    <row r="197" spans="1:37">
      <c r="B197" s="14" t="s">
        <v>449</v>
      </c>
    </row>
    <row r="198" spans="1:37">
      <c r="A198" s="12">
        <v>92</v>
      </c>
      <c r="B198" s="13" t="s">
        <v>450</v>
      </c>
      <c r="C198" s="14" t="s">
        <v>451</v>
      </c>
      <c r="D198" s="15" t="s">
        <v>452</v>
      </c>
      <c r="E198" s="16">
        <v>1</v>
      </c>
      <c r="F198" s="17" t="s">
        <v>314</v>
      </c>
      <c r="H198" s="18">
        <f t="shared" ref="H198:H204" si="3">ROUND(E198*G198,2)</f>
        <v>0</v>
      </c>
      <c r="J198" s="18">
        <f t="shared" ref="J198:J204" si="4">ROUND(E198*G198,2)</f>
        <v>0</v>
      </c>
      <c r="L198" s="19">
        <f t="shared" ref="L198:L204" si="5">E198*K198</f>
        <v>0</v>
      </c>
      <c r="N198" s="16">
        <f t="shared" ref="N198:N204" si="6">E198*M198</f>
        <v>0</v>
      </c>
      <c r="P198" s="17" t="s">
        <v>82</v>
      </c>
      <c r="V198" s="20" t="s">
        <v>453</v>
      </c>
      <c r="X198" s="52" t="s">
        <v>454</v>
      </c>
      <c r="Y198" s="52" t="s">
        <v>451</v>
      </c>
      <c r="Z198" s="14" t="s">
        <v>169</v>
      </c>
      <c r="AJ198" s="4" t="s">
        <v>453</v>
      </c>
      <c r="AK198" s="4" t="s">
        <v>86</v>
      </c>
    </row>
    <row r="199" spans="1:37">
      <c r="A199" s="12">
        <v>93</v>
      </c>
      <c r="B199" s="13" t="s">
        <v>450</v>
      </c>
      <c r="C199" s="14" t="s">
        <v>455</v>
      </c>
      <c r="D199" s="15" t="s">
        <v>456</v>
      </c>
      <c r="E199" s="16">
        <v>1</v>
      </c>
      <c r="F199" s="17" t="s">
        <v>314</v>
      </c>
      <c r="H199" s="18">
        <f t="shared" si="3"/>
        <v>0</v>
      </c>
      <c r="J199" s="18">
        <f t="shared" si="4"/>
        <v>0</v>
      </c>
      <c r="L199" s="19">
        <f t="shared" si="5"/>
        <v>0</v>
      </c>
      <c r="N199" s="16">
        <f t="shared" si="6"/>
        <v>0</v>
      </c>
      <c r="P199" s="17" t="s">
        <v>82</v>
      </c>
      <c r="V199" s="20" t="s">
        <v>453</v>
      </c>
      <c r="X199" s="52" t="s">
        <v>454</v>
      </c>
      <c r="Y199" s="52" t="s">
        <v>455</v>
      </c>
      <c r="Z199" s="14" t="s">
        <v>169</v>
      </c>
      <c r="AJ199" s="4" t="s">
        <v>453</v>
      </c>
      <c r="AK199" s="4" t="s">
        <v>86</v>
      </c>
    </row>
    <row r="200" spans="1:37">
      <c r="A200" s="12">
        <v>94</v>
      </c>
      <c r="B200" s="13" t="s">
        <v>450</v>
      </c>
      <c r="C200" s="14" t="s">
        <v>457</v>
      </c>
      <c r="D200" s="15" t="s">
        <v>458</v>
      </c>
      <c r="E200" s="16">
        <v>1</v>
      </c>
      <c r="F200" s="17" t="s">
        <v>314</v>
      </c>
      <c r="H200" s="18">
        <f t="shared" si="3"/>
        <v>0</v>
      </c>
      <c r="J200" s="18">
        <f t="shared" si="4"/>
        <v>0</v>
      </c>
      <c r="L200" s="19">
        <f t="shared" si="5"/>
        <v>0</v>
      </c>
      <c r="N200" s="16">
        <f t="shared" si="6"/>
        <v>0</v>
      </c>
      <c r="P200" s="17" t="s">
        <v>82</v>
      </c>
      <c r="V200" s="20" t="s">
        <v>453</v>
      </c>
      <c r="X200" s="52" t="s">
        <v>454</v>
      </c>
      <c r="Y200" s="52" t="s">
        <v>457</v>
      </c>
      <c r="Z200" s="14" t="s">
        <v>169</v>
      </c>
      <c r="AJ200" s="4" t="s">
        <v>453</v>
      </c>
      <c r="AK200" s="4" t="s">
        <v>86</v>
      </c>
    </row>
    <row r="201" spans="1:37">
      <c r="A201" s="12">
        <v>95</v>
      </c>
      <c r="B201" s="13" t="s">
        <v>450</v>
      </c>
      <c r="C201" s="14" t="s">
        <v>459</v>
      </c>
      <c r="D201" s="15" t="s">
        <v>460</v>
      </c>
      <c r="E201" s="16">
        <v>1</v>
      </c>
      <c r="F201" s="17" t="s">
        <v>314</v>
      </c>
      <c r="H201" s="18">
        <f t="shared" si="3"/>
        <v>0</v>
      </c>
      <c r="J201" s="18">
        <f t="shared" si="4"/>
        <v>0</v>
      </c>
      <c r="L201" s="19">
        <f t="shared" si="5"/>
        <v>0</v>
      </c>
      <c r="N201" s="16">
        <f t="shared" si="6"/>
        <v>0</v>
      </c>
      <c r="P201" s="17" t="s">
        <v>82</v>
      </c>
      <c r="V201" s="20" t="s">
        <v>453</v>
      </c>
      <c r="X201" s="52" t="s">
        <v>454</v>
      </c>
      <c r="Y201" s="52" t="s">
        <v>459</v>
      </c>
      <c r="Z201" s="14" t="s">
        <v>169</v>
      </c>
      <c r="AJ201" s="4" t="s">
        <v>453</v>
      </c>
      <c r="AK201" s="4" t="s">
        <v>86</v>
      </c>
    </row>
    <row r="202" spans="1:37">
      <c r="A202" s="12">
        <v>96</v>
      </c>
      <c r="B202" s="13" t="s">
        <v>450</v>
      </c>
      <c r="C202" s="14" t="s">
        <v>461</v>
      </c>
      <c r="D202" s="15" t="s">
        <v>462</v>
      </c>
      <c r="E202" s="16">
        <v>1</v>
      </c>
      <c r="F202" s="17" t="s">
        <v>314</v>
      </c>
      <c r="H202" s="18">
        <f t="shared" si="3"/>
        <v>0</v>
      </c>
      <c r="J202" s="18">
        <f t="shared" si="4"/>
        <v>0</v>
      </c>
      <c r="L202" s="19">
        <f t="shared" si="5"/>
        <v>0</v>
      </c>
      <c r="N202" s="16">
        <f t="shared" si="6"/>
        <v>0</v>
      </c>
      <c r="P202" s="17" t="s">
        <v>82</v>
      </c>
      <c r="V202" s="20" t="s">
        <v>453</v>
      </c>
      <c r="X202" s="52" t="s">
        <v>454</v>
      </c>
      <c r="Y202" s="52" t="s">
        <v>461</v>
      </c>
      <c r="Z202" s="14" t="s">
        <v>169</v>
      </c>
      <c r="AJ202" s="4" t="s">
        <v>453</v>
      </c>
      <c r="AK202" s="4" t="s">
        <v>86</v>
      </c>
    </row>
    <row r="203" spans="1:37">
      <c r="A203" s="12">
        <v>97</v>
      </c>
      <c r="B203" s="13" t="s">
        <v>450</v>
      </c>
      <c r="C203" s="14" t="s">
        <v>463</v>
      </c>
      <c r="D203" s="15" t="s">
        <v>464</v>
      </c>
      <c r="E203" s="16">
        <v>1</v>
      </c>
      <c r="F203" s="17" t="s">
        <v>314</v>
      </c>
      <c r="H203" s="18">
        <f t="shared" si="3"/>
        <v>0</v>
      </c>
      <c r="J203" s="18">
        <f t="shared" si="4"/>
        <v>0</v>
      </c>
      <c r="L203" s="19">
        <f t="shared" si="5"/>
        <v>0</v>
      </c>
      <c r="N203" s="16">
        <f t="shared" si="6"/>
        <v>0</v>
      </c>
      <c r="P203" s="17" t="s">
        <v>82</v>
      </c>
      <c r="V203" s="20" t="s">
        <v>453</v>
      </c>
      <c r="X203" s="52" t="s">
        <v>454</v>
      </c>
      <c r="Y203" s="52" t="s">
        <v>463</v>
      </c>
      <c r="Z203" s="14" t="s">
        <v>169</v>
      </c>
      <c r="AJ203" s="4" t="s">
        <v>453</v>
      </c>
      <c r="AK203" s="4" t="s">
        <v>86</v>
      </c>
    </row>
    <row r="204" spans="1:37">
      <c r="A204" s="12">
        <v>98</v>
      </c>
      <c r="B204" s="13" t="s">
        <v>450</v>
      </c>
      <c r="C204" s="14" t="s">
        <v>465</v>
      </c>
      <c r="D204" s="15" t="s">
        <v>466</v>
      </c>
      <c r="E204" s="16">
        <v>1</v>
      </c>
      <c r="F204" s="17" t="s">
        <v>314</v>
      </c>
      <c r="H204" s="18">
        <f t="shared" si="3"/>
        <v>0</v>
      </c>
      <c r="J204" s="18">
        <f t="shared" si="4"/>
        <v>0</v>
      </c>
      <c r="L204" s="19">
        <f t="shared" si="5"/>
        <v>0</v>
      </c>
      <c r="N204" s="16">
        <f t="shared" si="6"/>
        <v>0</v>
      </c>
      <c r="P204" s="17" t="s">
        <v>82</v>
      </c>
      <c r="V204" s="20" t="s">
        <v>453</v>
      </c>
      <c r="X204" s="52" t="s">
        <v>454</v>
      </c>
      <c r="Y204" s="52" t="s">
        <v>465</v>
      </c>
      <c r="Z204" s="14" t="s">
        <v>169</v>
      </c>
      <c r="AJ204" s="4" t="s">
        <v>453</v>
      </c>
      <c r="AK204" s="4" t="s">
        <v>86</v>
      </c>
    </row>
    <row r="205" spans="1:37">
      <c r="D205" s="60" t="s">
        <v>467</v>
      </c>
      <c r="E205" s="61">
        <f>J205</f>
        <v>0</v>
      </c>
      <c r="H205" s="61">
        <f>SUM(H196:H204)</f>
        <v>0</v>
      </c>
      <c r="I205" s="61">
        <f>SUM(I196:I204)</f>
        <v>0</v>
      </c>
      <c r="J205" s="61">
        <f>SUM(J196:J204)</f>
        <v>0</v>
      </c>
      <c r="L205" s="62">
        <f>SUM(L196:L204)</f>
        <v>0</v>
      </c>
      <c r="N205" s="63">
        <f>SUM(N196:N204)</f>
        <v>0</v>
      </c>
      <c r="W205" s="16">
        <f>SUM(W196:W204)</f>
        <v>0</v>
      </c>
    </row>
    <row r="207" spans="1:37">
      <c r="D207" s="60" t="s">
        <v>467</v>
      </c>
      <c r="E207" s="61">
        <f>J207</f>
        <v>0</v>
      </c>
      <c r="H207" s="61">
        <f>+H205</f>
        <v>0</v>
      </c>
      <c r="I207" s="61">
        <f>+I205</f>
        <v>0</v>
      </c>
      <c r="J207" s="61">
        <f>+J205</f>
        <v>0</v>
      </c>
      <c r="L207" s="62">
        <f>+L205</f>
        <v>0</v>
      </c>
      <c r="N207" s="63">
        <f>+N205</f>
        <v>0</v>
      </c>
      <c r="W207" s="16">
        <f>+W205</f>
        <v>0</v>
      </c>
    </row>
    <row r="209" spans="4:23">
      <c r="D209" s="64" t="s">
        <v>468</v>
      </c>
      <c r="E209" s="61">
        <f>J209</f>
        <v>0</v>
      </c>
      <c r="H209" s="61">
        <f>+H194+H207</f>
        <v>0</v>
      </c>
      <c r="I209" s="61">
        <f>+I194+I207</f>
        <v>0</v>
      </c>
      <c r="J209" s="61">
        <f>+J194+J207</f>
        <v>0</v>
      </c>
      <c r="L209" s="62">
        <f>+L194+L207</f>
        <v>1661.6372222500004</v>
      </c>
      <c r="N209" s="63">
        <f>+N194+N207</f>
        <v>1419.23325</v>
      </c>
      <c r="W209" s="16">
        <f>+W194+W207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Zadanie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Rasto</cp:lastModifiedBy>
  <cp:revision>2</cp:revision>
  <cp:lastPrinted>2019-05-20T14:23:00Z</cp:lastPrinted>
  <dcterms:created xsi:type="dcterms:W3CDTF">1999-04-06T07:39:00Z</dcterms:created>
  <dcterms:modified xsi:type="dcterms:W3CDTF">2021-03-23T15:27:20Z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